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308\RAN5\Revision\"/>
    </mc:Choice>
  </mc:AlternateContent>
  <xr:revisionPtr revIDLastSave="0" documentId="8_{3700FF49-B931-4A83-A44D-6E884630FDCD}" xr6:coauthVersionLast="36" xr6:coauthVersionMax="36" xr10:uidLastSave="{00000000-0000-0000-0000-000000000000}"/>
  <bookViews>
    <workbookView xWindow="18570" yWindow="5415" windowWidth="20370" windowHeight="5385" tabRatio="846" activeTab="1" xr2:uid="{00000000-000D-0000-FFFF-FFFF00000000}"/>
  </bookViews>
  <sheets>
    <sheet name="Template" sheetId="2" r:id="rId1"/>
    <sheet name="4.7.4.1.2-1" sheetId="3" r:id="rId2"/>
    <sheet name="4.7.4.1.2-3" sheetId="10" r:id="rId3"/>
  </sheets>
  <calcPr calcId="191029"/>
</workbook>
</file>

<file path=xl/calcChain.xml><?xml version="1.0" encoding="utf-8"?>
<calcChain xmlns="http://schemas.openxmlformats.org/spreadsheetml/2006/main">
  <c r="N48" i="10" l="1"/>
  <c r="O48" i="10"/>
  <c r="P48" i="10"/>
  <c r="Q48" i="10"/>
  <c r="R48" i="10"/>
  <c r="S48" i="10"/>
  <c r="T48" i="10"/>
  <c r="U48" i="10"/>
  <c r="M48" i="10"/>
  <c r="N48" i="3"/>
  <c r="O48" i="3"/>
  <c r="P48" i="3"/>
  <c r="Q48" i="3"/>
  <c r="R48" i="3"/>
  <c r="S48" i="3"/>
  <c r="T48" i="3"/>
  <c r="U48" i="3"/>
  <c r="M48" i="3"/>
  <c r="AN83" i="10" l="1"/>
  <c r="AN79" i="10"/>
  <c r="AO70" i="10" l="1"/>
  <c r="AO68" i="10"/>
  <c r="AO67" i="10"/>
  <c r="U63" i="10"/>
  <c r="T63" i="10"/>
  <c r="P63" i="10"/>
  <c r="O63" i="10"/>
  <c r="N63" i="10"/>
  <c r="M63" i="10"/>
  <c r="F63" i="10"/>
  <c r="O68" i="10" s="1"/>
  <c r="U61" i="10"/>
  <c r="T61" i="10"/>
  <c r="R61" i="10"/>
  <c r="R63" i="10" s="1"/>
  <c r="Q61" i="10"/>
  <c r="Q63" i="10" s="1"/>
  <c r="P61" i="10"/>
  <c r="O61" i="10"/>
  <c r="N61" i="10"/>
  <c r="M61" i="10"/>
  <c r="L60" i="10"/>
  <c r="L63" i="10" s="1"/>
  <c r="K60" i="10"/>
  <c r="K63" i="10" s="1"/>
  <c r="F60" i="10"/>
  <c r="E60" i="10"/>
  <c r="E63" i="10" s="1"/>
  <c r="D60" i="10"/>
  <c r="D63" i="10" s="1"/>
  <c r="AA48" i="10"/>
  <c r="Z48" i="10"/>
  <c r="W48" i="10"/>
  <c r="V48" i="10"/>
  <c r="D48" i="10"/>
  <c r="F44" i="10"/>
  <c r="D44" i="10"/>
  <c r="M40" i="10"/>
  <c r="AE40" i="10" s="1"/>
  <c r="AE80" i="10" s="1"/>
  <c r="L40" i="10"/>
  <c r="K40" i="10"/>
  <c r="I40" i="10"/>
  <c r="H40" i="10"/>
  <c r="D40" i="10"/>
  <c r="O36" i="10"/>
  <c r="M36" i="10"/>
  <c r="AE36" i="10" s="1"/>
  <c r="AE76" i="10" s="1"/>
  <c r="L36" i="10"/>
  <c r="K36" i="10"/>
  <c r="I36" i="10"/>
  <c r="H36" i="10"/>
  <c r="D36" i="10"/>
  <c r="AD30" i="10"/>
  <c r="AD48" i="10" s="1"/>
  <c r="AC30" i="10"/>
  <c r="AC48" i="10" s="1"/>
  <c r="AA30" i="10"/>
  <c r="Z30" i="10"/>
  <c r="Y30" i="10"/>
  <c r="Y48" i="10" s="1"/>
  <c r="X30" i="10"/>
  <c r="X48" i="10" s="1"/>
  <c r="U29" i="10"/>
  <c r="U40" i="10" s="1"/>
  <c r="AM40" i="10" s="1"/>
  <c r="AM80" i="10" s="1"/>
  <c r="T29" i="10"/>
  <c r="T40" i="10" s="1"/>
  <c r="AL40" i="10" s="1"/>
  <c r="AL80" i="10" s="1"/>
  <c r="R29" i="10"/>
  <c r="R40" i="10" s="1"/>
  <c r="Q29" i="10"/>
  <c r="P29" i="10"/>
  <c r="O29" i="10"/>
  <c r="O40" i="10" s="1"/>
  <c r="N29" i="10"/>
  <c r="N40" i="10" s="1"/>
  <c r="U28" i="10"/>
  <c r="T28" i="10"/>
  <c r="R28" i="10"/>
  <c r="Q28" i="10"/>
  <c r="P28" i="10"/>
  <c r="O28" i="10"/>
  <c r="N28" i="10"/>
  <c r="L27" i="10"/>
  <c r="L48" i="10" s="1"/>
  <c r="K27" i="10"/>
  <c r="K48" i="10" s="1"/>
  <c r="I27" i="10"/>
  <c r="I48" i="10" s="1"/>
  <c r="H27" i="10"/>
  <c r="H48" i="10" s="1"/>
  <c r="G27" i="10"/>
  <c r="G40" i="10" s="1"/>
  <c r="F27" i="10"/>
  <c r="F40" i="10" s="1"/>
  <c r="E27" i="10"/>
  <c r="E40" i="10" s="1"/>
  <c r="L26" i="10"/>
  <c r="L44" i="10" s="1"/>
  <c r="K26" i="10"/>
  <c r="K44" i="10" s="1"/>
  <c r="I26" i="10"/>
  <c r="I44" i="10" s="1"/>
  <c r="H26" i="10"/>
  <c r="H44" i="10" s="1"/>
  <c r="G26" i="10"/>
  <c r="G44" i="10" s="1"/>
  <c r="F26" i="10"/>
  <c r="E26" i="10"/>
  <c r="E44" i="10" s="1"/>
  <c r="O17" i="10"/>
  <c r="N17" i="10"/>
  <c r="N43" i="10" s="1"/>
  <c r="N44" i="10" s="1"/>
  <c r="D17" i="10"/>
  <c r="L9" i="10"/>
  <c r="K9" i="10"/>
  <c r="I9" i="10"/>
  <c r="H9" i="10"/>
  <c r="G9" i="10"/>
  <c r="P17" i="10" s="1"/>
  <c r="F9" i="10"/>
  <c r="U7" i="10"/>
  <c r="T7" i="10"/>
  <c r="R7" i="10"/>
  <c r="Q7" i="10"/>
  <c r="P7" i="10"/>
  <c r="O7" i="10"/>
  <c r="N7" i="10"/>
  <c r="M7" i="10"/>
  <c r="L7" i="10"/>
  <c r="K7" i="10"/>
  <c r="I7" i="10"/>
  <c r="H7" i="10"/>
  <c r="G7" i="10"/>
  <c r="F7" i="10"/>
  <c r="E7" i="10"/>
  <c r="U6" i="10"/>
  <c r="T6" i="10"/>
  <c r="R6" i="10"/>
  <c r="Q6" i="10"/>
  <c r="P6" i="10"/>
  <c r="O6" i="10"/>
  <c r="N6" i="10"/>
  <c r="M6" i="10"/>
  <c r="L6" i="10"/>
  <c r="K6" i="10"/>
  <c r="I6" i="10"/>
  <c r="H6" i="10"/>
  <c r="G6" i="10"/>
  <c r="F6" i="10"/>
  <c r="E6" i="10"/>
  <c r="U5" i="10"/>
  <c r="U17" i="10" s="1"/>
  <c r="T5" i="10"/>
  <c r="T17" i="10" s="1"/>
  <c r="R5" i="10"/>
  <c r="Q5" i="10"/>
  <c r="P5" i="10"/>
  <c r="P19" i="10" s="1"/>
  <c r="P20" i="10" s="1"/>
  <c r="O5" i="10"/>
  <c r="O19" i="10" s="1"/>
  <c r="O20" i="10" s="1"/>
  <c r="N5" i="10"/>
  <c r="N19" i="10" s="1"/>
  <c r="N20" i="10" s="1"/>
  <c r="M5" i="10"/>
  <c r="M19" i="10" s="1"/>
  <c r="M20" i="10" s="1"/>
  <c r="L5" i="10"/>
  <c r="K5" i="10"/>
  <c r="I5" i="10"/>
  <c r="H5" i="10"/>
  <c r="G5" i="10"/>
  <c r="G17" i="10" s="1"/>
  <c r="G21" i="10" s="1"/>
  <c r="F5" i="10"/>
  <c r="F17" i="10" s="1"/>
  <c r="F21" i="10" s="1"/>
  <c r="E5" i="10"/>
  <c r="E17" i="10" s="1"/>
  <c r="M96" i="3"/>
  <c r="P40" i="10" l="1"/>
  <c r="Q40" i="10"/>
  <c r="P36" i="10"/>
  <c r="Q36" i="10"/>
  <c r="AF40" i="10"/>
  <c r="AF80" i="10" s="1"/>
  <c r="AG40" i="10"/>
  <c r="AG80" i="10" s="1"/>
  <c r="AH40" i="10"/>
  <c r="AH80" i="10" s="1"/>
  <c r="AI40" i="10"/>
  <c r="AI80" i="10" s="1"/>
  <c r="AI36" i="10"/>
  <c r="AI76" i="10" s="1"/>
  <c r="AE48" i="10"/>
  <c r="AE88" i="10" s="1"/>
  <c r="AE96" i="10" s="1"/>
  <c r="M17" i="10"/>
  <c r="M43" i="10" s="1"/>
  <c r="M44" i="10" s="1"/>
  <c r="AE44" i="10" s="1"/>
  <c r="AE84" i="10" s="1"/>
  <c r="O43" i="10"/>
  <c r="O44" i="10" s="1"/>
  <c r="AG44" i="10" s="1"/>
  <c r="AG84" i="10" s="1"/>
  <c r="Q17" i="10"/>
  <c r="E21" i="10"/>
  <c r="R17" i="10"/>
  <c r="T19" i="10"/>
  <c r="T20" i="10" s="1"/>
  <c r="U19" i="10"/>
  <c r="U20" i="10" s="1"/>
  <c r="O69" i="10"/>
  <c r="O80" i="10"/>
  <c r="AI48" i="10"/>
  <c r="AI88" i="10" s="1"/>
  <c r="AI96" i="10" s="1"/>
  <c r="AH48" i="10"/>
  <c r="AH88" i="10" s="1"/>
  <c r="AH96" i="10" s="1"/>
  <c r="AF44" i="10"/>
  <c r="AF84" i="10" s="1"/>
  <c r="T66" i="10"/>
  <c r="K66" i="10"/>
  <c r="T68" i="10"/>
  <c r="P43" i="10"/>
  <c r="P44" i="10" s="1"/>
  <c r="AH44" i="10" s="1"/>
  <c r="AH84" i="10" s="1"/>
  <c r="P18" i="10"/>
  <c r="N68" i="10"/>
  <c r="E66" i="10"/>
  <c r="N66" i="10"/>
  <c r="N67" i="10" s="1"/>
  <c r="N76" i="10" s="1"/>
  <c r="U66" i="10"/>
  <c r="U68" i="10"/>
  <c r="L66" i="10"/>
  <c r="AJ40" i="10"/>
  <c r="AJ80" i="10" s="1"/>
  <c r="M68" i="10"/>
  <c r="D66" i="10"/>
  <c r="M66" i="10"/>
  <c r="I17" i="10"/>
  <c r="I21" i="10" s="1"/>
  <c r="N18" i="10"/>
  <c r="R19" i="10"/>
  <c r="R20" i="10" s="1"/>
  <c r="G60" i="10"/>
  <c r="G63" i="10" s="1"/>
  <c r="K17" i="10"/>
  <c r="K21" i="10" s="1"/>
  <c r="O18" i="10"/>
  <c r="H60" i="10"/>
  <c r="H63" i="10" s="1"/>
  <c r="H17" i="10"/>
  <c r="H21" i="10" s="1"/>
  <c r="Q19" i="10"/>
  <c r="Q20" i="10" s="1"/>
  <c r="T43" i="10"/>
  <c r="T44" i="10" s="1"/>
  <c r="AL44" i="10" s="1"/>
  <c r="AL84" i="10" s="1"/>
  <c r="L17" i="10"/>
  <c r="L21" i="10" s="1"/>
  <c r="N36" i="10"/>
  <c r="E48" i="10"/>
  <c r="AJ48" i="10"/>
  <c r="AJ88" i="10" s="1"/>
  <c r="AJ96" i="10" s="1"/>
  <c r="I60" i="10"/>
  <c r="I63" i="10" s="1"/>
  <c r="F48" i="10"/>
  <c r="AL48" i="10"/>
  <c r="AL88" i="10" s="1"/>
  <c r="AL96" i="10" s="1"/>
  <c r="O66" i="10"/>
  <c r="G48" i="10"/>
  <c r="E36" i="10"/>
  <c r="R36" i="10"/>
  <c r="AJ36" i="10" s="1"/>
  <c r="AJ76" i="10" s="1"/>
  <c r="F36" i="10"/>
  <c r="AG36" i="10" s="1"/>
  <c r="AG76" i="10" s="1"/>
  <c r="T36" i="10"/>
  <c r="AL36" i="10" s="1"/>
  <c r="AL76" i="10" s="1"/>
  <c r="F66" i="10"/>
  <c r="AM48" i="10"/>
  <c r="AM88" i="10" s="1"/>
  <c r="AM96" i="10" s="1"/>
  <c r="G36" i="10"/>
  <c r="AH36" i="10" s="1"/>
  <c r="AH76" i="10" s="1"/>
  <c r="U36" i="10"/>
  <c r="AM36" i="10" s="1"/>
  <c r="AM76" i="10" s="1"/>
  <c r="AF48" i="10" l="1"/>
  <c r="AF88" i="10" s="1"/>
  <c r="AF96" i="10" s="1"/>
  <c r="AF36" i="10"/>
  <c r="AF76" i="10" s="1"/>
  <c r="N77" i="10" s="1"/>
  <c r="AG48" i="10"/>
  <c r="AG88" i="10" s="1"/>
  <c r="AG96" i="10" s="1"/>
  <c r="K70" i="10"/>
  <c r="K84" i="10" s="1"/>
  <c r="K83" i="10" s="1"/>
  <c r="F70" i="10"/>
  <c r="F84" i="10" s="1"/>
  <c r="F85" i="10" s="1"/>
  <c r="D70" i="10"/>
  <c r="D84" i="10" s="1"/>
  <c r="D83" i="10" s="1"/>
  <c r="D21" i="10"/>
  <c r="R43" i="10"/>
  <c r="R44" i="10" s="1"/>
  <c r="AJ44" i="10" s="1"/>
  <c r="AJ84" i="10" s="1"/>
  <c r="R18" i="10"/>
  <c r="M18" i="10"/>
  <c r="L70" i="10"/>
  <c r="L84" i="10" s="1"/>
  <c r="L83" i="10" s="1"/>
  <c r="E70" i="10"/>
  <c r="E84" i="10" s="1"/>
  <c r="L85" i="10"/>
  <c r="M67" i="10"/>
  <c r="M76" i="10" s="1"/>
  <c r="U80" i="10"/>
  <c r="U69" i="10"/>
  <c r="R66" i="10"/>
  <c r="R67" i="10" s="1"/>
  <c r="R76" i="10" s="1"/>
  <c r="R68" i="10"/>
  <c r="I66" i="10"/>
  <c r="U18" i="10"/>
  <c r="U67" i="10"/>
  <c r="U76" i="10" s="1"/>
  <c r="H66" i="10"/>
  <c r="Q66" i="10"/>
  <c r="Q67" i="10" s="1"/>
  <c r="Q76" i="10" s="1"/>
  <c r="Q68" i="10"/>
  <c r="K85" i="10"/>
  <c r="T67" i="10"/>
  <c r="T76" i="10" s="1"/>
  <c r="O96" i="10"/>
  <c r="O88" i="10"/>
  <c r="T69" i="10"/>
  <c r="T80" i="10"/>
  <c r="M69" i="10"/>
  <c r="M80" i="10"/>
  <c r="O67" i="10"/>
  <c r="O76" i="10" s="1"/>
  <c r="T18" i="10"/>
  <c r="P68" i="10"/>
  <c r="G66" i="10"/>
  <c r="P66" i="10"/>
  <c r="U43" i="10"/>
  <c r="U44" i="10" s="1"/>
  <c r="AM44" i="10" s="1"/>
  <c r="AM84" i="10" s="1"/>
  <c r="N69" i="10"/>
  <c r="N80" i="10"/>
  <c r="Q18" i="10"/>
  <c r="Q43" i="10"/>
  <c r="Q44" i="10" s="1"/>
  <c r="AI44" i="10" s="1"/>
  <c r="AI84" i="10" s="1"/>
  <c r="O81" i="10"/>
  <c r="O79" i="10"/>
  <c r="AN83" i="3"/>
  <c r="AN79" i="3"/>
  <c r="F5" i="3"/>
  <c r="G5" i="3"/>
  <c r="H5" i="3"/>
  <c r="I5" i="3"/>
  <c r="K5" i="3"/>
  <c r="L5" i="3"/>
  <c r="M5" i="3"/>
  <c r="M19" i="3" s="1"/>
  <c r="M20" i="3"/>
  <c r="N5" i="3"/>
  <c r="N17" i="3"/>
  <c r="N43" i="3" s="1"/>
  <c r="O5" i="3"/>
  <c r="P5" i="3"/>
  <c r="P19" i="3" s="1"/>
  <c r="Q5" i="3"/>
  <c r="R5" i="3"/>
  <c r="T5" i="3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6" i="3"/>
  <c r="F27" i="3"/>
  <c r="F48" i="3"/>
  <c r="G27" i="3"/>
  <c r="G48" i="3"/>
  <c r="H27" i="3"/>
  <c r="H40" i="3"/>
  <c r="I27" i="3"/>
  <c r="I36" i="3"/>
  <c r="K27" i="3"/>
  <c r="K36" i="3"/>
  <c r="L27" i="3"/>
  <c r="L36" i="3"/>
  <c r="E27" i="3"/>
  <c r="F26" i="3"/>
  <c r="F44" i="3" s="1"/>
  <c r="G26" i="3"/>
  <c r="G44" i="3" s="1"/>
  <c r="H26" i="3"/>
  <c r="H44" i="3" s="1"/>
  <c r="I26" i="3"/>
  <c r="I44" i="3" s="1"/>
  <c r="K26" i="3"/>
  <c r="K44" i="3" s="1"/>
  <c r="L26" i="3"/>
  <c r="E26" i="3"/>
  <c r="G9" i="3"/>
  <c r="H9" i="3"/>
  <c r="H17" i="3" s="1"/>
  <c r="I9" i="3"/>
  <c r="K9" i="3"/>
  <c r="K17" i="3" s="1"/>
  <c r="K60" i="3"/>
  <c r="K63" i="3" s="1"/>
  <c r="L9" i="3"/>
  <c r="F9" i="3"/>
  <c r="F60" i="3" s="1"/>
  <c r="F17" i="3"/>
  <c r="D48" i="3"/>
  <c r="E60" i="3"/>
  <c r="E63" i="3" s="1"/>
  <c r="D60" i="3"/>
  <c r="D63" i="3"/>
  <c r="D44" i="3"/>
  <c r="D40" i="3"/>
  <c r="D17" i="3"/>
  <c r="M40" i="3"/>
  <c r="AE40" i="3" s="1"/>
  <c r="AE80" i="3" s="1"/>
  <c r="M36" i="3"/>
  <c r="U29" i="3"/>
  <c r="U36" i="3" s="1"/>
  <c r="AM36" i="3" s="1"/>
  <c r="AM76" i="3" s="1"/>
  <c r="T29" i="3"/>
  <c r="AL48" i="3" s="1"/>
  <c r="AL88" i="3" s="1"/>
  <c r="AL96" i="3" s="1"/>
  <c r="R29" i="3"/>
  <c r="Q29" i="3"/>
  <c r="AI48" i="3" s="1"/>
  <c r="AI88" i="3" s="1"/>
  <c r="AI96" i="3" s="1"/>
  <c r="P29" i="3"/>
  <c r="O29" i="3"/>
  <c r="AG48" i="3" s="1"/>
  <c r="AG88" i="3" s="1"/>
  <c r="AG96" i="3" s="1"/>
  <c r="N29" i="3"/>
  <c r="O61" i="3"/>
  <c r="O63" i="3" s="1"/>
  <c r="O28" i="3"/>
  <c r="X30" i="3"/>
  <c r="X48" i="3"/>
  <c r="U61" i="3"/>
  <c r="U63" i="3"/>
  <c r="AD30" i="3"/>
  <c r="AD48" i="3"/>
  <c r="T61" i="3"/>
  <c r="T63" i="3"/>
  <c r="T68" i="3" s="1"/>
  <c r="AC30" i="3"/>
  <c r="AC48" i="3"/>
  <c r="R61" i="3"/>
  <c r="R63" i="3"/>
  <c r="AA30" i="3"/>
  <c r="AA48" i="3"/>
  <c r="Q61" i="3"/>
  <c r="Q63" i="3"/>
  <c r="Z30" i="3"/>
  <c r="Z48" i="3"/>
  <c r="P61" i="3"/>
  <c r="P63" i="3"/>
  <c r="Y30" i="3"/>
  <c r="Y48" i="3"/>
  <c r="N61" i="3"/>
  <c r="N63" i="3"/>
  <c r="N66" i="3" s="1"/>
  <c r="W48" i="3"/>
  <c r="M61" i="3"/>
  <c r="M63" i="3" s="1"/>
  <c r="V48" i="3"/>
  <c r="Q28" i="3"/>
  <c r="T28" i="3"/>
  <c r="U28" i="3"/>
  <c r="R28" i="3"/>
  <c r="P28" i="3"/>
  <c r="N28" i="3"/>
  <c r="AO67" i="3"/>
  <c r="AO68" i="3"/>
  <c r="AO70" i="3"/>
  <c r="AE48" i="3"/>
  <c r="AE88" i="3" s="1"/>
  <c r="AE96" i="3" s="1"/>
  <c r="E48" i="3"/>
  <c r="F40" i="3"/>
  <c r="L48" i="3"/>
  <c r="F63" i="3"/>
  <c r="O19" i="3"/>
  <c r="O20" i="3"/>
  <c r="G40" i="3"/>
  <c r="L40" i="3"/>
  <c r="E44" i="3"/>
  <c r="G60" i="3"/>
  <c r="G63" i="3" s="1"/>
  <c r="G66" i="3" s="1"/>
  <c r="N19" i="3"/>
  <c r="N20" i="3"/>
  <c r="L44" i="3"/>
  <c r="E36" i="3"/>
  <c r="I48" i="3"/>
  <c r="E17" i="3"/>
  <c r="E21" i="3"/>
  <c r="T17" i="3"/>
  <c r="T18" i="3" s="1"/>
  <c r="I40" i="3"/>
  <c r="M17" i="3"/>
  <c r="M43" i="3"/>
  <c r="M44" i="3" s="1"/>
  <c r="AE44" i="3"/>
  <c r="AE84" i="3" s="1"/>
  <c r="K48" i="3"/>
  <c r="Q17" i="3"/>
  <c r="Q18" i="3"/>
  <c r="G36" i="3"/>
  <c r="G17" i="3"/>
  <c r="Q19" i="3"/>
  <c r="Q20" i="3" s="1"/>
  <c r="E40" i="3"/>
  <c r="M18" i="3"/>
  <c r="N18" i="3"/>
  <c r="D21" i="3"/>
  <c r="H21" i="3"/>
  <c r="N44" i="3"/>
  <c r="AF44" i="3" s="1"/>
  <c r="AF84" i="3" s="1"/>
  <c r="H60" i="3"/>
  <c r="H63" i="3" s="1"/>
  <c r="H66" i="3"/>
  <c r="Q43" i="3"/>
  <c r="Q44" i="3" s="1"/>
  <c r="AI44" i="3" s="1"/>
  <c r="AI84" i="3" s="1"/>
  <c r="P20" i="3"/>
  <c r="F36" i="3"/>
  <c r="H36" i="3"/>
  <c r="K40" i="3"/>
  <c r="H48" i="3"/>
  <c r="T43" i="3"/>
  <c r="T44" i="3"/>
  <c r="AL44" i="3"/>
  <c r="AL84" i="3" s="1"/>
  <c r="K21" i="3"/>
  <c r="O68" i="3"/>
  <c r="N75" i="10" l="1"/>
  <c r="M95" i="3"/>
  <c r="V95" i="3" s="1"/>
  <c r="M97" i="3"/>
  <c r="V97" i="3" s="1"/>
  <c r="F83" i="10"/>
  <c r="D85" i="10"/>
  <c r="G70" i="10"/>
  <c r="G84" i="10" s="1"/>
  <c r="G83" i="10" s="1"/>
  <c r="O97" i="10"/>
  <c r="X97" i="10" s="1"/>
  <c r="O95" i="10"/>
  <c r="X95" i="10" s="1"/>
  <c r="U79" i="10"/>
  <c r="U81" i="10"/>
  <c r="Q69" i="10"/>
  <c r="Q80" i="10"/>
  <c r="Q77" i="10"/>
  <c r="Q75" i="10"/>
  <c r="M96" i="10"/>
  <c r="M88" i="10"/>
  <c r="H70" i="10"/>
  <c r="H84" i="10" s="1"/>
  <c r="U96" i="10"/>
  <c r="U88" i="10"/>
  <c r="M77" i="10"/>
  <c r="M75" i="10"/>
  <c r="N81" i="10"/>
  <c r="N79" i="10"/>
  <c r="T81" i="10"/>
  <c r="T79" i="10"/>
  <c r="U77" i="10"/>
  <c r="U75" i="10"/>
  <c r="N96" i="10"/>
  <c r="N88" i="10"/>
  <c r="T96" i="10"/>
  <c r="T88" i="10"/>
  <c r="I70" i="10"/>
  <c r="I84" i="10" s="1"/>
  <c r="P67" i="10"/>
  <c r="P76" i="10" s="1"/>
  <c r="R69" i="10"/>
  <c r="R80" i="10"/>
  <c r="T77" i="10"/>
  <c r="T75" i="10"/>
  <c r="O89" i="10"/>
  <c r="X89" i="10" s="1"/>
  <c r="O87" i="10"/>
  <c r="X87" i="10" s="1"/>
  <c r="R77" i="10"/>
  <c r="R75" i="10"/>
  <c r="P69" i="10"/>
  <c r="P80" i="10"/>
  <c r="O75" i="10"/>
  <c r="O77" i="10"/>
  <c r="M81" i="10"/>
  <c r="M79" i="10"/>
  <c r="E85" i="10"/>
  <c r="E83" i="10"/>
  <c r="O36" i="3"/>
  <c r="AG36" i="3" s="1"/>
  <c r="AG76" i="3" s="1"/>
  <c r="O40" i="3"/>
  <c r="AG40" i="3" s="1"/>
  <c r="AG80" i="3" s="1"/>
  <c r="U40" i="3"/>
  <c r="AM40" i="3" s="1"/>
  <c r="AM80" i="3" s="1"/>
  <c r="AE36" i="3"/>
  <c r="AE76" i="3" s="1"/>
  <c r="AM48" i="3"/>
  <c r="AM88" i="3" s="1"/>
  <c r="AM96" i="3" s="1"/>
  <c r="P66" i="3"/>
  <c r="P68" i="3"/>
  <c r="R19" i="3"/>
  <c r="R20" i="3" s="1"/>
  <c r="I17" i="3"/>
  <c r="I60" i="3"/>
  <c r="I63" i="3" s="1"/>
  <c r="O69" i="3"/>
  <c r="O80" i="3"/>
  <c r="T80" i="3"/>
  <c r="T69" i="3"/>
  <c r="E66" i="3"/>
  <c r="E70" i="3" s="1"/>
  <c r="E84" i="3" s="1"/>
  <c r="N68" i="3"/>
  <c r="U17" i="3"/>
  <c r="L17" i="3"/>
  <c r="L60" i="3"/>
  <c r="L63" i="3" s="1"/>
  <c r="U19" i="3"/>
  <c r="U20" i="3" s="1"/>
  <c r="F66" i="3"/>
  <c r="O66" i="3"/>
  <c r="Q66" i="3"/>
  <c r="Q68" i="3"/>
  <c r="R17" i="3"/>
  <c r="N36" i="3"/>
  <c r="AF36" i="3" s="1"/>
  <c r="AF76" i="3" s="1"/>
  <c r="N40" i="3"/>
  <c r="AF40" i="3" s="1"/>
  <c r="AF80" i="3" s="1"/>
  <c r="AF48" i="3"/>
  <c r="AF88" i="3" s="1"/>
  <c r="AF96" i="3" s="1"/>
  <c r="R36" i="3"/>
  <c r="AJ36" i="3" s="1"/>
  <c r="AJ76" i="3" s="1"/>
  <c r="AJ48" i="3"/>
  <c r="AJ88" i="3" s="1"/>
  <c r="AJ96" i="3" s="1"/>
  <c r="R40" i="3"/>
  <c r="AJ40" i="3" s="1"/>
  <c r="AJ80" i="3" s="1"/>
  <c r="T40" i="3"/>
  <c r="AL40" i="3" s="1"/>
  <c r="AL80" i="3" s="1"/>
  <c r="T36" i="3"/>
  <c r="AL36" i="3" s="1"/>
  <c r="AL76" i="3" s="1"/>
  <c r="M66" i="3"/>
  <c r="D66" i="3"/>
  <c r="D70" i="3" s="1"/>
  <c r="D84" i="3" s="1"/>
  <c r="T66" i="3"/>
  <c r="P36" i="3"/>
  <c r="AH36" i="3" s="1"/>
  <c r="AH76" i="3" s="1"/>
  <c r="P40" i="3"/>
  <c r="AH40" i="3" s="1"/>
  <c r="AH80" i="3" s="1"/>
  <c r="AH48" i="3"/>
  <c r="AH88" i="3" s="1"/>
  <c r="AH96" i="3" s="1"/>
  <c r="P17" i="3"/>
  <c r="K66" i="3"/>
  <c r="K70" i="3" s="1"/>
  <c r="K84" i="3" s="1"/>
  <c r="M68" i="3"/>
  <c r="Q40" i="3"/>
  <c r="AI40" i="3" s="1"/>
  <c r="AI80" i="3" s="1"/>
  <c r="Q36" i="3"/>
  <c r="AI36" i="3" s="1"/>
  <c r="AI76" i="3" s="1"/>
  <c r="T19" i="3"/>
  <c r="T20" i="3" s="1"/>
  <c r="O17" i="3"/>
  <c r="O88" i="3" l="1"/>
  <c r="O89" i="3" s="1"/>
  <c r="X89" i="3" s="1"/>
  <c r="O96" i="3"/>
  <c r="T88" i="3"/>
  <c r="T87" i="3" s="1"/>
  <c r="AC87" i="3" s="1"/>
  <c r="T96" i="3"/>
  <c r="F70" i="3"/>
  <c r="F84" i="3" s="1"/>
  <c r="F85" i="3" s="1"/>
  <c r="G85" i="10"/>
  <c r="R79" i="10"/>
  <c r="R81" i="10"/>
  <c r="P77" i="10"/>
  <c r="P75" i="10"/>
  <c r="P96" i="10"/>
  <c r="P88" i="10"/>
  <c r="U95" i="10"/>
  <c r="AD95" i="10" s="1"/>
  <c r="U97" i="10"/>
  <c r="AD97" i="10" s="1"/>
  <c r="Q96" i="10"/>
  <c r="Q88" i="10"/>
  <c r="P81" i="10"/>
  <c r="P79" i="10"/>
  <c r="I85" i="10"/>
  <c r="I83" i="10"/>
  <c r="T87" i="10"/>
  <c r="AC87" i="10" s="1"/>
  <c r="T89" i="10"/>
  <c r="AC89" i="10" s="1"/>
  <c r="U87" i="10"/>
  <c r="AD87" i="10" s="1"/>
  <c r="U89" i="10"/>
  <c r="AD89" i="10" s="1"/>
  <c r="T95" i="10"/>
  <c r="AC95" i="10" s="1"/>
  <c r="T97" i="10"/>
  <c r="AC97" i="10" s="1"/>
  <c r="N89" i="10"/>
  <c r="W89" i="10" s="1"/>
  <c r="N87" i="10"/>
  <c r="W87" i="10" s="1"/>
  <c r="H85" i="10"/>
  <c r="H83" i="10"/>
  <c r="N97" i="10"/>
  <c r="W97" i="10" s="1"/>
  <c r="N95" i="10"/>
  <c r="W95" i="10" s="1"/>
  <c r="M89" i="10"/>
  <c r="V89" i="10" s="1"/>
  <c r="M87" i="10"/>
  <c r="V87" i="10" s="1"/>
  <c r="M97" i="10"/>
  <c r="V97" i="10" s="1"/>
  <c r="M95" i="10"/>
  <c r="V95" i="10" s="1"/>
  <c r="Q81" i="10"/>
  <c r="Q79" i="10"/>
  <c r="R96" i="10"/>
  <c r="R88" i="10"/>
  <c r="N69" i="3"/>
  <c r="N80" i="3"/>
  <c r="P80" i="3"/>
  <c r="P69" i="3"/>
  <c r="M67" i="3"/>
  <c r="M76" i="3" s="1"/>
  <c r="M69" i="3"/>
  <c r="M88" i="3" s="1"/>
  <c r="M80" i="3"/>
  <c r="Q69" i="3"/>
  <c r="Q80" i="3"/>
  <c r="U68" i="3"/>
  <c r="U66" i="3"/>
  <c r="L66" i="3"/>
  <c r="E83" i="3"/>
  <c r="E85" i="3"/>
  <c r="R68" i="3"/>
  <c r="R66" i="3"/>
  <c r="I66" i="3"/>
  <c r="G70" i="3"/>
  <c r="G84" i="3" s="1"/>
  <c r="P67" i="3"/>
  <c r="P76" i="3" s="1"/>
  <c r="D85" i="3"/>
  <c r="D83" i="3"/>
  <c r="U18" i="3"/>
  <c r="U43" i="3"/>
  <c r="U44" i="3" s="1"/>
  <c r="AM44" i="3" s="1"/>
  <c r="AM84" i="3" s="1"/>
  <c r="T79" i="3"/>
  <c r="T81" i="3"/>
  <c r="O43" i="3"/>
  <c r="O44" i="3" s="1"/>
  <c r="AG44" i="3" s="1"/>
  <c r="AG84" i="3" s="1"/>
  <c r="F21" i="3"/>
  <c r="O18" i="3"/>
  <c r="K83" i="3"/>
  <c r="K85" i="3"/>
  <c r="P43" i="3"/>
  <c r="P44" i="3" s="1"/>
  <c r="AH44" i="3" s="1"/>
  <c r="AH84" i="3" s="1"/>
  <c r="P18" i="3"/>
  <c r="G21" i="3"/>
  <c r="T67" i="3"/>
  <c r="T76" i="3" s="1"/>
  <c r="R18" i="3"/>
  <c r="R43" i="3"/>
  <c r="R44" i="3" s="1"/>
  <c r="AJ44" i="3" s="1"/>
  <c r="AJ84" i="3" s="1"/>
  <c r="Q67" i="3"/>
  <c r="Q76" i="3" s="1"/>
  <c r="H70" i="3"/>
  <c r="H84" i="3" s="1"/>
  <c r="O67" i="3"/>
  <c r="O76" i="3" s="1"/>
  <c r="L21" i="3"/>
  <c r="O79" i="3"/>
  <c r="O81" i="3"/>
  <c r="I21" i="3"/>
  <c r="N67" i="3"/>
  <c r="N76" i="3" s="1"/>
  <c r="I70" i="3" l="1"/>
  <c r="I84" i="3" s="1"/>
  <c r="T97" i="3"/>
  <c r="AC97" i="3" s="1"/>
  <c r="T95" i="3"/>
  <c r="AC95" i="3" s="1"/>
  <c r="Q88" i="3"/>
  <c r="Q87" i="3" s="1"/>
  <c r="Z87" i="3" s="1"/>
  <c r="Q96" i="3"/>
  <c r="O97" i="3"/>
  <c r="X97" i="3" s="1"/>
  <c r="O95" i="3"/>
  <c r="X95" i="3" s="1"/>
  <c r="T89" i="3"/>
  <c r="AC89" i="3" s="1"/>
  <c r="O87" i="3"/>
  <c r="X87" i="3" s="1"/>
  <c r="F83" i="3"/>
  <c r="P88" i="3"/>
  <c r="P87" i="3" s="1"/>
  <c r="Y87" i="3" s="1"/>
  <c r="P96" i="3"/>
  <c r="L70" i="3"/>
  <c r="L84" i="3" s="1"/>
  <c r="L83" i="3" s="1"/>
  <c r="N88" i="3"/>
  <c r="N89" i="3" s="1"/>
  <c r="W89" i="3" s="1"/>
  <c r="N96" i="3"/>
  <c r="P97" i="10"/>
  <c r="Y97" i="10" s="1"/>
  <c r="P95" i="10"/>
  <c r="Y95" i="10" s="1"/>
  <c r="Q87" i="10"/>
  <c r="Z87" i="10" s="1"/>
  <c r="Q89" i="10"/>
  <c r="Z89" i="10" s="1"/>
  <c r="R95" i="10"/>
  <c r="AA95" i="10" s="1"/>
  <c r="R97" i="10"/>
  <c r="AA97" i="10" s="1"/>
  <c r="R87" i="10"/>
  <c r="AA87" i="10" s="1"/>
  <c r="R89" i="10"/>
  <c r="AA89" i="10" s="1"/>
  <c r="Q95" i="10"/>
  <c r="Z95" i="10" s="1"/>
  <c r="Q97" i="10"/>
  <c r="Z97" i="10" s="1"/>
  <c r="P89" i="10"/>
  <c r="Y89" i="10" s="1"/>
  <c r="P87" i="10"/>
  <c r="Y87" i="10" s="1"/>
  <c r="P75" i="3"/>
  <c r="P77" i="3"/>
  <c r="U80" i="3"/>
  <c r="U69" i="3"/>
  <c r="M77" i="3"/>
  <c r="M75" i="3"/>
  <c r="H85" i="3"/>
  <c r="H83" i="3"/>
  <c r="T75" i="3"/>
  <c r="T77" i="3"/>
  <c r="G85" i="3"/>
  <c r="G83" i="3"/>
  <c r="Q79" i="3"/>
  <c r="Q81" i="3"/>
  <c r="N81" i="3"/>
  <c r="N79" i="3"/>
  <c r="R80" i="3"/>
  <c r="R69" i="3"/>
  <c r="Q77" i="3"/>
  <c r="Q75" i="3"/>
  <c r="I83" i="3"/>
  <c r="I85" i="3"/>
  <c r="Q89" i="3"/>
  <c r="Z89" i="3" s="1"/>
  <c r="M81" i="3"/>
  <c r="M79" i="3"/>
  <c r="P79" i="3"/>
  <c r="P81" i="3"/>
  <c r="N75" i="3"/>
  <c r="N77" i="3"/>
  <c r="O77" i="3"/>
  <c r="O75" i="3"/>
  <c r="R67" i="3"/>
  <c r="R76" i="3" s="1"/>
  <c r="U67" i="3"/>
  <c r="U76" i="3" s="1"/>
  <c r="M87" i="3"/>
  <c r="V87" i="3" s="1"/>
  <c r="M89" i="3"/>
  <c r="V89" i="3" s="1"/>
  <c r="N87" i="3" l="1"/>
  <c r="W87" i="3" s="1"/>
  <c r="P97" i="3"/>
  <c r="Y97" i="3" s="1"/>
  <c r="P95" i="3"/>
  <c r="Y95" i="3" s="1"/>
  <c r="R88" i="3"/>
  <c r="R89" i="3" s="1"/>
  <c r="AA89" i="3" s="1"/>
  <c r="R96" i="3"/>
  <c r="P89" i="3"/>
  <c r="Y89" i="3" s="1"/>
  <c r="U88" i="3"/>
  <c r="U89" i="3" s="1"/>
  <c r="AD89" i="3" s="1"/>
  <c r="U96" i="3"/>
  <c r="L85" i="3"/>
  <c r="Q97" i="3"/>
  <c r="Z97" i="3" s="1"/>
  <c r="Q95" i="3"/>
  <c r="Z95" i="3" s="1"/>
  <c r="N95" i="3"/>
  <c r="W95" i="3" s="1"/>
  <c r="N97" i="3"/>
  <c r="W97" i="3" s="1"/>
  <c r="R79" i="3"/>
  <c r="R81" i="3"/>
  <c r="U81" i="3"/>
  <c r="U79" i="3"/>
  <c r="U77" i="3"/>
  <c r="U75" i="3"/>
  <c r="R75" i="3"/>
  <c r="R77" i="3"/>
  <c r="R87" i="3" l="1"/>
  <c r="AA87" i="3" s="1"/>
  <c r="U97" i="3"/>
  <c r="AD97" i="3" s="1"/>
  <c r="U95" i="3"/>
  <c r="AD95" i="3" s="1"/>
  <c r="U87" i="3"/>
  <c r="AD87" i="3" s="1"/>
  <c r="R97" i="3"/>
  <c r="AA97" i="3" s="1"/>
  <c r="R95" i="3"/>
  <c r="AA95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9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218B7867-D88F-45B4-B303-E5D546A4021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DE619155-6284-448B-9A9A-057BF1C34E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3" authorId="0" shapeId="0" xr:uid="{1E3B822E-0807-45AC-833C-62AA0D8A782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9" authorId="1" shapeId="0" xr:uid="{F349ECF1-0BFE-4594-9416-5A47910D2351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<sst xmlns="http://schemas.openxmlformats.org/spreadsheetml/2006/main" count="591" uniqueCount="127">
  <si>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</si>
  <si>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</si>
  <si>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</si>
  <si>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</si>
  <si>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</si>
  <si>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</si>
  <si>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</si>
  <si>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</si>
  <si>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</si>
  <si>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</si>
  <si>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</si>
  <si>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</si>
  <si>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</si>
  <si>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</si>
  <si>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</si>
  <si>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</si>
  <si>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</si>
  <si>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</si>
  <si>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</si>
  <si>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</si>
  <si>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</si>
  <si>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</si>
  <si>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</si>
  <si>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</si>
  <si>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</si>
  <si>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</si>
  <si>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</si>
  <si>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</si>
  <si>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</si>
  <si>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</si>
  <si>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</si>
  <si>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</si>
  <si>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</si>
  <si>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</si>
  <si>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</si>
  <si>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</si>
  <si>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</si>
  <si>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</si>
  <si>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</si>
  <si>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</si>
  <si>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</si>
  <si>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</si>
  <si>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</si>
  <si>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</si>
  <si>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</si>
  <si>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</si>
  <si>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</si>
  <si>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</si>
  <si>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</si>
  <si>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</si>
  <si>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</si>
  <si>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</si>
  <si>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</si>
  <si>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</si>
  <si>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</si>
  <si>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</si>
  <si>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</si>
  <si>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</si>
  <si>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</si>
  <si>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</si>
  <si>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</si>
  <si>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</si>
  <si>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</si>
  <si>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</si>
  <si>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</si>
  <si>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</si>
  <si>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</si>
  <si>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</si>
  <si>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</si>
  <si>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</si>
  <si>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</si>
  <si>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</si>
  <si>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</si>
  <si>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</si>
  <si>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</si>
  <si>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</si>
  <si>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</si>
  <si>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</si>
  <si>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</si>
  <si>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v16.4.0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</si>
  <si>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</si>
  <si>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</si>
  <si>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</si>
  <si>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</si>
  <si>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</si>
  <si>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</si>
  <si>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</si>
  <si>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</si>
  <si>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</si>
  <si>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</si>
  <si>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</si>
  <si>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</si>
  <si>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</si>
  <si>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</si>
  <si>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</si>
  <si>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</si>
  <si>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</si>
  <si>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</si>
  <si>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</si>
  <si>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L1-RSRP Reported value limits</t>
  </si>
  <si>
    <t>From TS 38.133 Table A.4.7.4.1.1.2-1</t>
  </si>
  <si>
    <t>Ref: TS 38.133 clause A.4.7.4.1.1</t>
  </si>
  <si>
    <t>4.7.4.1.2</t>
  </si>
  <si>
    <t>4.7.4.2.2</t>
  </si>
  <si>
    <t>6.7.4.1.2</t>
  </si>
  <si>
    <t>6.7.4.2.2</t>
  </si>
  <si>
    <t>(SSB res0 - SSB res1), nominal</t>
  </si>
  <si>
    <t>UE relative L1-RSRP reporting accuracy</t>
  </si>
  <si>
    <t>Reported (SSB res0 - SSB res1) L1-RSRP effect</t>
  </si>
  <si>
    <t>Reported (SSB res0 - SSB res1)  L1-RSRP sensitivity factor</t>
  </si>
  <si>
    <t>Reported (SSB res0 - SSB res1)  L1-RSRP minimum</t>
  </si>
  <si>
    <t>Reported (SSB res0 - SSB res1) L1-RSRP nominal</t>
  </si>
  <si>
    <t>Reported (SSB res0 - SSB res1) L1-RSRP maximum</t>
  </si>
  <si>
    <t>L1-RSRP values are for normal conditions, extreme conditions allow 1 dB wider at each end</t>
  </si>
  <si>
    <t>38.133 Table B.2.4.1-1, NR_FDD_FR1_H</t>
  </si>
  <si>
    <t>38.133 Table B.2.4.1-1, NR_FDD_FR1_H, 15 kHz</t>
  </si>
  <si>
    <t>From TS 38.133 Table 10.1.19.1.2-1, selected according to SSB Es/Iot</t>
  </si>
  <si>
    <t>38.133 Tables 10.1.19.1.2-1 and B.2.4.1-1</t>
  </si>
  <si>
    <t>38.133 Table 10.1.19.1.2-1</t>
  </si>
  <si>
    <t>The SSB Es/Iot in Test 2 is increased by an amount sufficient to fulfill SSB Es/Iot &gt;= -3 dB</t>
    <phoneticPr fontId="2" type="noConversion"/>
  </si>
  <si>
    <t>Extreme Condition</t>
    <phoneticPr fontId="2" type="noConversion"/>
  </si>
  <si>
    <t>L1-RSRP values are for normal conditions</t>
    <phoneticPr fontId="2" type="noConversion"/>
  </si>
  <si>
    <t>Relative accuracy requirements for extreme conditions is 1dB wider than that of normal condition</t>
    <phoneticPr fontId="2" type="noConversion"/>
  </si>
  <si>
    <t>38.101-1 Table 5.3.2-1, 30kHz SCS, 40MHz Ch BW</t>
    <phoneticPr fontId="21" type="noConversion"/>
  </si>
  <si>
    <t>The Noc in Test 1 is decreased by an amount sufficient to fulfill Io &lt;= -50dBm/Ch BW</t>
    <phoneticPr fontId="21" type="noConversion"/>
  </si>
  <si>
    <t>38.133 Table B.2.4.1-1, NR_FDD_FR1_H</t>
    <phoneticPr fontId="21" type="noConversion"/>
  </si>
  <si>
    <t>38.133 Table B.2.4.1-1, NR_FDD_FR1_H, 30 kHz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</si>
</sst>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07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4" fillId="0" borderId="8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7" xfId="0" applyFont="1" applyFill="1" applyBorder="1"/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0" fillId="0" borderId="4" xfId="0" applyBorder="1"/>
    <xf numFmtId="1" fontId="1" fillId="0" borderId="4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left"/>
    </xf>
    <xf numFmtId="0" fontId="1" fillId="0" borderId="4" xfId="0" applyFont="1" applyBorder="1"/>
    <xf numFmtId="0" fontId="0" fillId="0" borderId="4" xfId="0" applyBorder="1" applyAlignment="1">
      <alignment horizontal="left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D15" sqref="D1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3" customWidth="1"/>
    <col min="5" max="5" width="12" style="73" customWidth="1"/>
    <col min="6" max="6" width="11.42578125" style="28" customWidth="1"/>
    <col min="7" max="7" width="9.7109375" customWidth="1"/>
    <col min="8" max="8" width="32.7109375" style="21" customWidth="1"/>
  </cols>
  <sheetData>
    <row r="1" spans="1:8" x14ac:dyDescent="0.2">
      <c r="A1" s="40" t="s">
        <v>38</v>
      </c>
    </row>
    <row r="3" spans="1:8" x14ac:dyDescent="0.2">
      <c r="A3" s="40" t="s">
        <v>41</v>
      </c>
      <c r="B3" t="s">
        <v>78</v>
      </c>
    </row>
    <row r="4" spans="1:8" x14ac:dyDescent="0.2">
      <c r="A4" s="40"/>
      <c r="B4" t="s">
        <v>70</v>
      </c>
      <c r="F4"/>
      <c r="H4"/>
    </row>
    <row r="5" spans="1:8" x14ac:dyDescent="0.2">
      <c r="A5" s="40"/>
      <c r="F5"/>
      <c r="H5"/>
    </row>
    <row r="6" spans="1:8" x14ac:dyDescent="0.2">
      <c r="C6" s="40" t="s">
        <v>26</v>
      </c>
      <c r="D6" s="214">
        <v>38133</v>
      </c>
      <c r="E6" s="214">
        <v>38533</v>
      </c>
      <c r="F6" s="40" t="s">
        <v>27</v>
      </c>
      <c r="H6"/>
    </row>
    <row r="7" spans="1:8" x14ac:dyDescent="0.2">
      <c r="A7" s="40" t="s">
        <v>25</v>
      </c>
      <c r="B7" t="s">
        <v>51</v>
      </c>
      <c r="C7" t="s">
        <v>102</v>
      </c>
      <c r="D7" s="73" t="s">
        <v>79</v>
      </c>
      <c r="E7" s="215" t="s">
        <v>79</v>
      </c>
      <c r="F7" t="s">
        <v>52</v>
      </c>
      <c r="H7"/>
    </row>
    <row r="8" spans="1:8" x14ac:dyDescent="0.2">
      <c r="C8" t="s">
        <v>103</v>
      </c>
      <c r="D8" s="73" t="s">
        <v>79</v>
      </c>
      <c r="E8" s="215" t="s">
        <v>79</v>
      </c>
      <c r="F8" t="s">
        <v>52</v>
      </c>
      <c r="H8"/>
    </row>
    <row r="9" spans="1:8" x14ac:dyDescent="0.2">
      <c r="C9" t="s">
        <v>104</v>
      </c>
      <c r="D9" s="73" t="s">
        <v>79</v>
      </c>
      <c r="E9" s="215" t="s">
        <v>79</v>
      </c>
      <c r="F9" t="s">
        <v>52</v>
      </c>
      <c r="H9"/>
    </row>
    <row r="10" spans="1:8" x14ac:dyDescent="0.2">
      <c r="C10" t="s">
        <v>105</v>
      </c>
      <c r="D10" s="73" t="s">
        <v>79</v>
      </c>
      <c r="E10" s="215" t="s">
        <v>79</v>
      </c>
      <c r="F10" t="s">
        <v>52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0"/>
  <sheetViews>
    <sheetView tabSelected="1" zoomScale="115" zoomScaleNormal="115" workbookViewId="0">
      <selection activeCell="F80" sqref="F80"/>
    </sheetView>
  </sheetViews>
  <sheetFormatPr defaultRowHeight="12.75" x14ac:dyDescent="0.2"/>
  <cols>
    <col min="1" max="1" width="35.7109375" customWidth="1"/>
    <col min="2" max="3" width="11.7109375" customWidth="1"/>
    <col min="4" max="9" width="7.7109375" customWidth="1"/>
    <col min="10" max="10" width="1.28515625" customWidth="1"/>
    <col min="11" max="18" width="7.7109375" customWidth="1"/>
    <col min="19" max="19" width="1.42578125" customWidth="1"/>
    <col min="20" max="27" width="7.7109375" style="42" customWidth="1"/>
    <col min="28" max="28" width="1.7109375" style="42" customWidth="1"/>
    <col min="29" max="30" width="7.7109375" style="42" customWidth="1"/>
    <col min="31" max="36" width="7.7109375" customWidth="1"/>
    <col min="37" max="37" width="1.7109375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 x14ac:dyDescent="0.25"/>
    <row r="2" spans="1:41" x14ac:dyDescent="0.2">
      <c r="A2" s="1" t="s">
        <v>15</v>
      </c>
      <c r="B2" s="43"/>
      <c r="C2" s="230" t="s">
        <v>57</v>
      </c>
      <c r="D2" s="294" t="s">
        <v>80</v>
      </c>
      <c r="E2" s="300"/>
      <c r="F2" s="300"/>
      <c r="G2" s="300"/>
      <c r="H2" s="300"/>
      <c r="I2" s="300"/>
      <c r="J2" s="300"/>
      <c r="K2" s="300"/>
      <c r="L2" s="301"/>
      <c r="M2" s="294" t="s">
        <v>82</v>
      </c>
      <c r="N2" s="300"/>
      <c r="O2" s="300"/>
      <c r="P2" s="300"/>
      <c r="Q2" s="300"/>
      <c r="R2" s="300"/>
      <c r="S2" s="300"/>
      <c r="T2" s="300"/>
      <c r="U2" s="301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x14ac:dyDescent="0.2">
      <c r="A3" s="2"/>
      <c r="B3" s="54" t="s">
        <v>1</v>
      </c>
      <c r="C3" s="226"/>
      <c r="D3" s="44" t="s">
        <v>29</v>
      </c>
      <c r="E3" s="297" t="s">
        <v>30</v>
      </c>
      <c r="F3" s="297"/>
      <c r="G3" s="302"/>
      <c r="H3" s="302"/>
      <c r="I3" s="302"/>
      <c r="J3" s="302"/>
      <c r="K3" s="302"/>
      <c r="L3" s="303"/>
      <c r="M3" s="44" t="s">
        <v>29</v>
      </c>
      <c r="N3" s="297" t="s">
        <v>30</v>
      </c>
      <c r="O3" s="297"/>
      <c r="P3" s="304"/>
      <c r="Q3" s="304"/>
      <c r="R3" s="304"/>
      <c r="S3" s="304"/>
      <c r="T3" s="304"/>
      <c r="U3" s="303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 x14ac:dyDescent="0.2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/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/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0" t="s">
        <v>64</v>
      </c>
    </row>
    <row r="5" spans="1:41" ht="12.75" customHeight="1" x14ac:dyDescent="0.2">
      <c r="A5" s="218" t="s">
        <v>53</v>
      </c>
      <c r="B5" s="219" t="s">
        <v>54</v>
      </c>
      <c r="C5" s="227"/>
      <c r="D5" s="279">
        <v>15</v>
      </c>
      <c r="E5" s="202">
        <f>$D5</f>
        <v>15</v>
      </c>
      <c r="F5" s="202">
        <f t="shared" ref="F5:U7" si="0">$D5</f>
        <v>15</v>
      </c>
      <c r="G5" s="202">
        <f t="shared" si="0"/>
        <v>15</v>
      </c>
      <c r="H5" s="202">
        <f t="shared" si="0"/>
        <v>15</v>
      </c>
      <c r="I5" s="202">
        <f t="shared" si="0"/>
        <v>15</v>
      </c>
      <c r="J5" s="202"/>
      <c r="K5" s="202">
        <f t="shared" si="0"/>
        <v>15</v>
      </c>
      <c r="L5" s="202">
        <f t="shared" si="0"/>
        <v>15</v>
      </c>
      <c r="M5" s="85">
        <f t="shared" si="0"/>
        <v>15</v>
      </c>
      <c r="N5" s="57">
        <f t="shared" si="0"/>
        <v>15</v>
      </c>
      <c r="O5" s="57">
        <f t="shared" si="0"/>
        <v>15</v>
      </c>
      <c r="P5" s="57">
        <f t="shared" si="0"/>
        <v>15</v>
      </c>
      <c r="Q5" s="57">
        <f t="shared" si="0"/>
        <v>15</v>
      </c>
      <c r="R5" s="57">
        <f t="shared" si="0"/>
        <v>15</v>
      </c>
      <c r="S5" s="57"/>
      <c r="T5" s="57">
        <f t="shared" si="0"/>
        <v>15</v>
      </c>
      <c r="U5" s="57">
        <f t="shared" si="0"/>
        <v>15</v>
      </c>
      <c r="V5" s="82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0" t="s">
        <v>100</v>
      </c>
    </row>
    <row r="6" spans="1:41" ht="12.75" customHeight="1" x14ac:dyDescent="0.2">
      <c r="A6" s="218" t="s">
        <v>55</v>
      </c>
      <c r="B6" s="219" t="s">
        <v>56</v>
      </c>
      <c r="C6" s="227"/>
      <c r="D6" s="279">
        <v>10</v>
      </c>
      <c r="E6" s="202">
        <f>$D6</f>
        <v>10</v>
      </c>
      <c r="F6" s="202">
        <f>$D6</f>
        <v>10</v>
      </c>
      <c r="G6" s="202">
        <f>$D6</f>
        <v>10</v>
      </c>
      <c r="H6" s="202">
        <f>$D6</f>
        <v>10</v>
      </c>
      <c r="I6" s="202">
        <f>$D6</f>
        <v>10</v>
      </c>
      <c r="J6" s="202"/>
      <c r="K6" s="202">
        <f t="shared" ref="K6:R6" si="1">$D6</f>
        <v>10</v>
      </c>
      <c r="L6" s="202">
        <f t="shared" si="1"/>
        <v>10</v>
      </c>
      <c r="M6" s="85">
        <f t="shared" si="1"/>
        <v>10</v>
      </c>
      <c r="N6" s="57">
        <f t="shared" si="1"/>
        <v>10</v>
      </c>
      <c r="O6" s="57">
        <f t="shared" si="1"/>
        <v>10</v>
      </c>
      <c r="P6" s="57">
        <f t="shared" si="1"/>
        <v>10</v>
      </c>
      <c r="Q6" s="57">
        <f t="shared" si="1"/>
        <v>10</v>
      </c>
      <c r="R6" s="57">
        <f t="shared" si="1"/>
        <v>10</v>
      </c>
      <c r="S6" s="57"/>
      <c r="T6" s="57">
        <f>$D6</f>
        <v>10</v>
      </c>
      <c r="U6" s="57">
        <f t="shared" si="0"/>
        <v>10</v>
      </c>
      <c r="V6" s="82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0" t="s">
        <v>100</v>
      </c>
    </row>
    <row r="7" spans="1:41" ht="12.75" customHeight="1" x14ac:dyDescent="0.2">
      <c r="A7" s="218" t="s">
        <v>67</v>
      </c>
      <c r="B7" s="219"/>
      <c r="C7" s="227"/>
      <c r="D7" s="279">
        <v>52</v>
      </c>
      <c r="E7" s="202">
        <f>$D7</f>
        <v>52</v>
      </c>
      <c r="F7" s="202">
        <f t="shared" si="0"/>
        <v>52</v>
      </c>
      <c r="G7" s="202">
        <f t="shared" si="0"/>
        <v>52</v>
      </c>
      <c r="H7" s="202">
        <f t="shared" si="0"/>
        <v>52</v>
      </c>
      <c r="I7" s="202">
        <f t="shared" si="0"/>
        <v>52</v>
      </c>
      <c r="J7" s="202"/>
      <c r="K7" s="202">
        <f t="shared" si="0"/>
        <v>52</v>
      </c>
      <c r="L7" s="202">
        <f t="shared" si="0"/>
        <v>52</v>
      </c>
      <c r="M7" s="85">
        <f t="shared" si="0"/>
        <v>52</v>
      </c>
      <c r="N7" s="57">
        <f t="shared" si="0"/>
        <v>52</v>
      </c>
      <c r="O7" s="57">
        <f t="shared" si="0"/>
        <v>52</v>
      </c>
      <c r="P7" s="57">
        <f t="shared" si="0"/>
        <v>52</v>
      </c>
      <c r="Q7" s="57">
        <f t="shared" si="0"/>
        <v>52</v>
      </c>
      <c r="R7" s="57">
        <f t="shared" si="0"/>
        <v>52</v>
      </c>
      <c r="S7" s="57"/>
      <c r="T7" s="57">
        <f t="shared" si="0"/>
        <v>52</v>
      </c>
      <c r="U7" s="57">
        <f t="shared" si="0"/>
        <v>52</v>
      </c>
      <c r="V7" s="82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0" t="s">
        <v>68</v>
      </c>
    </row>
    <row r="8" spans="1:41" x14ac:dyDescent="0.2">
      <c r="A8" s="4" t="s">
        <v>40</v>
      </c>
      <c r="B8" s="47" t="s">
        <v>4</v>
      </c>
      <c r="C8" s="5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/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/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0" t="s">
        <v>65</v>
      </c>
    </row>
    <row r="9" spans="1:41" x14ac:dyDescent="0.2">
      <c r="A9" s="4" t="s">
        <v>31</v>
      </c>
      <c r="B9" s="47" t="s">
        <v>2</v>
      </c>
      <c r="C9" s="5"/>
      <c r="D9" s="217">
        <v>-94.65</v>
      </c>
      <c r="E9" s="216">
        <v>-117</v>
      </c>
      <c r="F9" s="216">
        <f>$E$9+F8</f>
        <v>-116.5</v>
      </c>
      <c r="G9" s="216">
        <f t="shared" ref="G9:L9" si="2">$E$9+G8</f>
        <v>-116</v>
      </c>
      <c r="H9" s="216">
        <f t="shared" si="2"/>
        <v>-115.5</v>
      </c>
      <c r="I9" s="216">
        <f t="shared" si="2"/>
        <v>-115</v>
      </c>
      <c r="J9" s="216"/>
      <c r="K9" s="216">
        <f t="shared" si="2"/>
        <v>-114</v>
      </c>
      <c r="L9" s="216">
        <f t="shared" si="2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0" t="s">
        <v>100</v>
      </c>
    </row>
    <row r="10" spans="1:41" x14ac:dyDescent="0.2">
      <c r="A10" s="4" t="s">
        <v>3</v>
      </c>
      <c r="B10" s="47" t="s">
        <v>4</v>
      </c>
      <c r="C10" s="5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/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100</v>
      </c>
    </row>
    <row r="11" spans="1:41" x14ac:dyDescent="0.2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 x14ac:dyDescent="0.25">
      <c r="A12" s="233" t="s">
        <v>101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x14ac:dyDescent="0.2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 x14ac:dyDescent="0.25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x14ac:dyDescent="0.2">
      <c r="A15" s="1" t="s">
        <v>13</v>
      </c>
      <c r="B15" s="213"/>
      <c r="C15" s="12"/>
      <c r="D15" s="294" t="s">
        <v>81</v>
      </c>
      <c r="E15" s="300"/>
      <c r="F15" s="300"/>
      <c r="G15" s="300"/>
      <c r="H15" s="300"/>
      <c r="I15" s="300"/>
      <c r="J15" s="300"/>
      <c r="K15" s="300"/>
      <c r="L15" s="301"/>
      <c r="M15" s="294" t="s">
        <v>82</v>
      </c>
      <c r="N15" s="300"/>
      <c r="O15" s="300"/>
      <c r="P15" s="300"/>
      <c r="Q15" s="300"/>
      <c r="R15" s="300"/>
      <c r="S15" s="300"/>
      <c r="T15" s="300"/>
      <c r="U15" s="301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x14ac:dyDescent="0.2">
      <c r="A16" s="59"/>
      <c r="B16" s="47"/>
      <c r="C16" s="5"/>
      <c r="D16" s="44" t="s">
        <v>29</v>
      </c>
      <c r="E16" s="297" t="s">
        <v>30</v>
      </c>
      <c r="F16" s="297"/>
      <c r="G16" s="302"/>
      <c r="H16" s="302"/>
      <c r="I16" s="302"/>
      <c r="J16" s="302"/>
      <c r="K16" s="302"/>
      <c r="L16" s="303"/>
      <c r="M16" s="44" t="s">
        <v>29</v>
      </c>
      <c r="N16" s="297" t="s">
        <v>30</v>
      </c>
      <c r="O16" s="297"/>
      <c r="P16" s="304"/>
      <c r="Q16" s="304"/>
      <c r="R16" s="304"/>
      <c r="S16" s="304"/>
      <c r="T16" s="304"/>
      <c r="U16" s="303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2">
      <c r="A17" s="4" t="s">
        <v>5</v>
      </c>
      <c r="B17" s="47" t="s">
        <v>61</v>
      </c>
      <c r="C17" s="5"/>
      <c r="D17" s="53">
        <f t="shared" ref="D17:I17" si="3">(10^12)*(10^-3)*10^(D9/10)*D5/15</f>
        <v>0.34276778654644968</v>
      </c>
      <c r="E17" s="8">
        <f t="shared" si="3"/>
        <v>1.9952623149688759E-3</v>
      </c>
      <c r="F17" s="8">
        <f t="shared" si="3"/>
        <v>2.2387211385683343E-3</v>
      </c>
      <c r="G17" s="8">
        <f t="shared" si="3"/>
        <v>2.5118864315095729E-3</v>
      </c>
      <c r="H17" s="8">
        <f t="shared" si="3"/>
        <v>2.8183829312644444E-3</v>
      </c>
      <c r="I17" s="8">
        <f t="shared" si="3"/>
        <v>3.1622776601683668E-3</v>
      </c>
      <c r="J17" s="8"/>
      <c r="K17" s="8">
        <f>(10^12)*(10^-3)*10^(K9/10)*K5/15</f>
        <v>3.9810717055349535E-3</v>
      </c>
      <c r="L17" s="50">
        <f>(10^12)*(10^-3)*10^(L9/10)*L5/15</f>
        <v>4.4668359215096235E-3</v>
      </c>
      <c r="M17" s="53">
        <f t="shared" ref="M17:R17" si="4">(10^12)*(10^-3)*10^((D9+M10)/10)*M5/15</f>
        <v>3.427677865464501</v>
      </c>
      <c r="N17" s="8">
        <f t="shared" si="4"/>
        <v>1E-3</v>
      </c>
      <c r="O17" s="8">
        <f t="shared" si="4"/>
        <v>1.1220184543019641E-3</v>
      </c>
      <c r="P17" s="8">
        <f t="shared" si="4"/>
        <v>1.2589254117941629E-3</v>
      </c>
      <c r="Q17" s="8">
        <f t="shared" si="4"/>
        <v>1.4125375446227535E-3</v>
      </c>
      <c r="R17" s="8">
        <f t="shared" si="4"/>
        <v>1.5848931924611065E-3</v>
      </c>
      <c r="S17" s="8"/>
      <c r="T17" s="8">
        <f>(10^12)*(10^-3)*10^((K9+T10)/10)*T5/15</f>
        <v>1.9952623149688759E-3</v>
      </c>
      <c r="U17" s="50">
        <f>(10^12)*(10^-3)*10^((L9+U10)/10)*U5/15</f>
        <v>2.2387211385683343E-3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 x14ac:dyDescent="0.2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5"/>
      <c r="K18" s="5" t="s">
        <v>6</v>
      </c>
      <c r="L18" s="47" t="s">
        <v>6</v>
      </c>
      <c r="M18" s="67">
        <f t="shared" ref="M18:R18" si="5">10*LOG(M17/(D17))</f>
        <v>10.000000000000004</v>
      </c>
      <c r="N18" s="34">
        <f t="shared" si="5"/>
        <v>-2.9999999999999916</v>
      </c>
      <c r="O18" s="34">
        <f t="shared" si="5"/>
        <v>-2.9999999999999871</v>
      </c>
      <c r="P18" s="34">
        <f t="shared" si="5"/>
        <v>-3.0000000000000022</v>
      </c>
      <c r="Q18" s="34">
        <f t="shared" si="5"/>
        <v>-2.9999999999999876</v>
      </c>
      <c r="R18" s="34">
        <f t="shared" si="5"/>
        <v>-3.0000000000000022</v>
      </c>
      <c r="S18" s="34"/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 x14ac:dyDescent="0.2">
      <c r="A19" s="259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5"/>
      <c r="K19" s="5" t="s">
        <v>6</v>
      </c>
      <c r="L19" s="47" t="s">
        <v>6</v>
      </c>
      <c r="M19" s="67">
        <f t="shared" ref="M19:R19" si="6">D9+M10+10*LOG(M5/15)</f>
        <v>-84.65</v>
      </c>
      <c r="N19" s="34">
        <f t="shared" si="6"/>
        <v>-120</v>
      </c>
      <c r="O19" s="34">
        <f t="shared" si="6"/>
        <v>-119.5</v>
      </c>
      <c r="P19" s="34">
        <f t="shared" si="6"/>
        <v>-119</v>
      </c>
      <c r="Q19" s="34">
        <f t="shared" si="6"/>
        <v>-118.5</v>
      </c>
      <c r="R19" s="34">
        <f t="shared" si="6"/>
        <v>-118</v>
      </c>
      <c r="S19" s="34"/>
      <c r="T19" s="34">
        <f>K9+T10+10*LOG(T5/15)</f>
        <v>-117</v>
      </c>
      <c r="U19" s="51">
        <f>L9+U10+10*LOG(U5/15)</f>
        <v>-116.5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75</v>
      </c>
    </row>
    <row r="20" spans="1:41" x14ac:dyDescent="0.2">
      <c r="A20" s="259" t="s">
        <v>106</v>
      </c>
      <c r="B20" s="47" t="s">
        <v>4</v>
      </c>
      <c r="C20" s="5"/>
      <c r="D20" s="46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5"/>
      <c r="K20" s="5" t="s">
        <v>6</v>
      </c>
      <c r="L20" s="47" t="s">
        <v>6</v>
      </c>
      <c r="M20" s="67">
        <f>M19-M19</f>
        <v>0</v>
      </c>
      <c r="N20" s="34">
        <f t="shared" ref="N20:U20" si="7">N19-N19</f>
        <v>0</v>
      </c>
      <c r="O20" s="34">
        <f t="shared" si="7"/>
        <v>0</v>
      </c>
      <c r="P20" s="34">
        <f t="shared" si="7"/>
        <v>0</v>
      </c>
      <c r="Q20" s="34">
        <f t="shared" si="7"/>
        <v>0</v>
      </c>
      <c r="R20" s="34">
        <f t="shared" si="7"/>
        <v>0</v>
      </c>
      <c r="S20" s="34"/>
      <c r="T20" s="34">
        <f t="shared" si="7"/>
        <v>0</v>
      </c>
      <c r="U20" s="51">
        <f t="shared" si="7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7"/>
      <c r="AF20" s="7"/>
      <c r="AG20" s="7"/>
      <c r="AH20" s="7"/>
      <c r="AI20" s="7"/>
      <c r="AJ20" s="7"/>
      <c r="AK20" s="7"/>
      <c r="AL20" s="7"/>
      <c r="AM20" s="89"/>
      <c r="AN20" s="89"/>
      <c r="AO20" s="22"/>
    </row>
    <row r="21" spans="1:41" ht="13.5" thickBot="1" x14ac:dyDescent="0.25">
      <c r="A21" s="32" t="s">
        <v>32</v>
      </c>
      <c r="B21" s="55" t="s">
        <v>66</v>
      </c>
      <c r="C21" s="14"/>
      <c r="D21" s="77">
        <f t="shared" ref="D21:I21" si="8">10*LOG((D17+M17)*10^-9)+10*LOG(D7*12)</f>
        <v>-56.284227251593506</v>
      </c>
      <c r="E21" s="78">
        <f t="shared" si="8"/>
        <v>-87.283805478810919</v>
      </c>
      <c r="F21" s="78">
        <f t="shared" si="8"/>
        <v>-86.783805478810905</v>
      </c>
      <c r="G21" s="78">
        <f t="shared" si="8"/>
        <v>-86.283805478810919</v>
      </c>
      <c r="H21" s="78">
        <f t="shared" si="8"/>
        <v>-85.783805478810919</v>
      </c>
      <c r="I21" s="78">
        <f t="shared" si="8"/>
        <v>-85.283805478810933</v>
      </c>
      <c r="J21" s="78"/>
      <c r="K21" s="78">
        <f>10*LOG((K17+T17)*10^-9)+10*LOG(K7*12)</f>
        <v>-84.283805478810933</v>
      </c>
      <c r="L21" s="79">
        <f>10*LOG((L17+U17)*10^-9)+10*LOG(L7*12)</f>
        <v>-83.783805478810919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/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 x14ac:dyDescent="0.2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17"/>
    </row>
    <row r="24" spans="1:41" s="91" customFormat="1" x14ac:dyDescent="0.2">
      <c r="A24" s="1" t="s">
        <v>14</v>
      </c>
      <c r="B24" s="95"/>
      <c r="C24" s="96"/>
      <c r="D24" s="294" t="s">
        <v>81</v>
      </c>
      <c r="E24" s="295"/>
      <c r="F24" s="295"/>
      <c r="G24" s="295"/>
      <c r="H24" s="295"/>
      <c r="I24" s="295"/>
      <c r="J24" s="295"/>
      <c r="K24" s="295"/>
      <c r="L24" s="296"/>
      <c r="M24" s="294" t="s">
        <v>82</v>
      </c>
      <c r="N24" s="295"/>
      <c r="O24" s="295"/>
      <c r="P24" s="295"/>
      <c r="Q24" s="295"/>
      <c r="R24" s="295"/>
      <c r="S24" s="295"/>
      <c r="T24" s="295"/>
      <c r="U24" s="296"/>
      <c r="V24" s="294" t="s">
        <v>37</v>
      </c>
      <c r="W24" s="295"/>
      <c r="X24" s="295"/>
      <c r="Y24" s="295"/>
      <c r="Z24" s="295"/>
      <c r="AA24" s="295"/>
      <c r="AB24" s="295"/>
      <c r="AC24" s="295"/>
      <c r="AD24" s="296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 x14ac:dyDescent="0.2">
      <c r="A25" s="2"/>
      <c r="B25" s="89"/>
      <c r="C25" s="7"/>
      <c r="D25" s="44" t="s">
        <v>29</v>
      </c>
      <c r="E25" s="297" t="s">
        <v>30</v>
      </c>
      <c r="F25" s="297"/>
      <c r="G25" s="298"/>
      <c r="H25" s="298"/>
      <c r="I25" s="298"/>
      <c r="J25" s="298"/>
      <c r="K25" s="298"/>
      <c r="L25" s="299"/>
      <c r="M25" s="44" t="s">
        <v>29</v>
      </c>
      <c r="N25" s="297" t="s">
        <v>30</v>
      </c>
      <c r="O25" s="297"/>
      <c r="P25" s="298"/>
      <c r="Q25" s="298"/>
      <c r="R25" s="298"/>
      <c r="S25" s="298"/>
      <c r="T25" s="298"/>
      <c r="U25" s="299"/>
      <c r="V25" s="44" t="s">
        <v>29</v>
      </c>
      <c r="W25" s="297" t="s">
        <v>30</v>
      </c>
      <c r="X25" s="297"/>
      <c r="Y25" s="298"/>
      <c r="Z25" s="298"/>
      <c r="AA25" s="298"/>
      <c r="AB25" s="298"/>
      <c r="AC25" s="298"/>
      <c r="AD25" s="299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x14ac:dyDescent="0.2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9">$D26</f>
        <v>1.5</v>
      </c>
      <c r="G26" s="136">
        <f t="shared" si="9"/>
        <v>1.5</v>
      </c>
      <c r="H26" s="136">
        <f t="shared" si="9"/>
        <v>1.5</v>
      </c>
      <c r="I26" s="136">
        <f t="shared" si="9"/>
        <v>1.5</v>
      </c>
      <c r="J26" s="136"/>
      <c r="K26" s="136">
        <f t="shared" si="9"/>
        <v>1.5</v>
      </c>
      <c r="L26" s="136">
        <f t="shared" si="9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.75" x14ac:dyDescent="0.3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9"/>
        <v>1.5</v>
      </c>
      <c r="G27" s="136">
        <f t="shared" si="9"/>
        <v>1.5</v>
      </c>
      <c r="H27" s="136">
        <f t="shared" si="9"/>
        <v>1.5</v>
      </c>
      <c r="I27" s="136">
        <f t="shared" si="9"/>
        <v>1.5</v>
      </c>
      <c r="J27" s="136"/>
      <c r="K27" s="136">
        <f t="shared" si="9"/>
        <v>1.5</v>
      </c>
      <c r="L27" s="136">
        <f t="shared" si="9"/>
        <v>1.5</v>
      </c>
      <c r="M27" s="138"/>
      <c r="N27" s="7"/>
      <c r="O27" s="7"/>
      <c r="P27" s="7"/>
      <c r="Q27" s="7"/>
      <c r="R27" s="7"/>
      <c r="S27" s="7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x14ac:dyDescent="0.2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7">
        <f t="shared" ref="N28:U29" si="10">$M28</f>
        <v>0.3</v>
      </c>
      <c r="O28" s="7">
        <f t="shared" si="10"/>
        <v>0.3</v>
      </c>
      <c r="P28" s="7">
        <f t="shared" si="10"/>
        <v>0.3</v>
      </c>
      <c r="Q28" s="7">
        <f t="shared" si="10"/>
        <v>0.3</v>
      </c>
      <c r="R28" s="7">
        <f t="shared" si="10"/>
        <v>0.3</v>
      </c>
      <c r="S28" s="7"/>
      <c r="T28" s="131">
        <f t="shared" si="10"/>
        <v>0.3</v>
      </c>
      <c r="U28" s="132">
        <f t="shared" si="10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 x14ac:dyDescent="0.3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10"/>
        <v>0.8</v>
      </c>
      <c r="O29" s="131">
        <f t="shared" si="10"/>
        <v>0.8</v>
      </c>
      <c r="P29" s="131">
        <f t="shared" si="10"/>
        <v>0.8</v>
      </c>
      <c r="Q29" s="131">
        <f t="shared" si="10"/>
        <v>0.8</v>
      </c>
      <c r="R29" s="131">
        <f t="shared" si="10"/>
        <v>0.8</v>
      </c>
      <c r="S29" s="131"/>
      <c r="T29" s="131">
        <f t="shared" si="10"/>
        <v>0.8</v>
      </c>
      <c r="U29" s="132">
        <f t="shared" si="10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5" thickBot="1" x14ac:dyDescent="0.25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>$W30</f>
        <v>3</v>
      </c>
      <c r="Y30" s="142">
        <f>$W30</f>
        <v>3</v>
      </c>
      <c r="Z30" s="142">
        <f>$W30</f>
        <v>3</v>
      </c>
      <c r="AA30" s="142">
        <f>$W30</f>
        <v>3</v>
      </c>
      <c r="AB30" s="142"/>
      <c r="AC30" s="142">
        <f>$W30</f>
        <v>3</v>
      </c>
      <c r="AD30" s="142">
        <f>$W30</f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116</v>
      </c>
    </row>
    <row r="31" spans="1:41" s="91" customFormat="1" x14ac:dyDescent="0.2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5" thickBot="1" x14ac:dyDescent="0.25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 x14ac:dyDescent="0.2">
      <c r="A33" s="1" t="s">
        <v>16</v>
      </c>
      <c r="B33" s="95"/>
      <c r="C33" s="234"/>
      <c r="D33" s="305" t="s">
        <v>81</v>
      </c>
      <c r="E33" s="295"/>
      <c r="F33" s="295"/>
      <c r="G33" s="295"/>
      <c r="H33" s="295"/>
      <c r="I33" s="295"/>
      <c r="J33" s="295"/>
      <c r="K33" s="295"/>
      <c r="L33" s="296"/>
      <c r="M33" s="294" t="s">
        <v>82</v>
      </c>
      <c r="N33" s="295"/>
      <c r="O33" s="295"/>
      <c r="P33" s="295"/>
      <c r="Q33" s="295"/>
      <c r="R33" s="295"/>
      <c r="S33" s="295"/>
      <c r="T33" s="295"/>
      <c r="U33" s="296"/>
      <c r="V33" s="294" t="s">
        <v>37</v>
      </c>
      <c r="W33" s="295"/>
      <c r="X33" s="295"/>
      <c r="Y33" s="295"/>
      <c r="Z33" s="295"/>
      <c r="AA33" s="295"/>
      <c r="AB33" s="295"/>
      <c r="AC33" s="295"/>
      <c r="AD33" s="296"/>
      <c r="AE33" s="294" t="s">
        <v>28</v>
      </c>
      <c r="AF33" s="295"/>
      <c r="AG33" s="295"/>
      <c r="AH33" s="295"/>
      <c r="AI33" s="295"/>
      <c r="AJ33" s="295"/>
      <c r="AK33" s="295"/>
      <c r="AL33" s="295"/>
      <c r="AM33" s="296"/>
      <c r="AN33" s="241"/>
      <c r="AO33" s="19" t="s">
        <v>0</v>
      </c>
    </row>
    <row r="34" spans="1:41" s="91" customFormat="1" x14ac:dyDescent="0.2">
      <c r="A34" s="59"/>
      <c r="B34" s="89"/>
      <c r="C34" s="235"/>
      <c r="D34" s="3" t="s">
        <v>29</v>
      </c>
      <c r="E34" s="297" t="s">
        <v>30</v>
      </c>
      <c r="F34" s="297"/>
      <c r="G34" s="298"/>
      <c r="H34" s="298"/>
      <c r="I34" s="298"/>
      <c r="J34" s="298"/>
      <c r="K34" s="298"/>
      <c r="L34" s="299"/>
      <c r="M34" s="44" t="s">
        <v>29</v>
      </c>
      <c r="N34" s="297" t="s">
        <v>30</v>
      </c>
      <c r="O34" s="297"/>
      <c r="P34" s="298"/>
      <c r="Q34" s="298"/>
      <c r="R34" s="298"/>
      <c r="S34" s="298"/>
      <c r="T34" s="298"/>
      <c r="U34" s="299"/>
      <c r="V34" s="44" t="s">
        <v>29</v>
      </c>
      <c r="W34" s="297" t="s">
        <v>30</v>
      </c>
      <c r="X34" s="297"/>
      <c r="Y34" s="298"/>
      <c r="Z34" s="298"/>
      <c r="AA34" s="298"/>
      <c r="AB34" s="298"/>
      <c r="AC34" s="298"/>
      <c r="AD34" s="299"/>
      <c r="AE34" s="44" t="s">
        <v>29</v>
      </c>
      <c r="AF34" s="297" t="s">
        <v>30</v>
      </c>
      <c r="AG34" s="297"/>
      <c r="AH34" s="298"/>
      <c r="AI34" s="298"/>
      <c r="AJ34" s="298"/>
      <c r="AK34" s="298"/>
      <c r="AL34" s="298"/>
      <c r="AM34" s="299"/>
      <c r="AN34" s="89"/>
      <c r="AO34" s="20"/>
    </row>
    <row r="35" spans="1:41" s="91" customFormat="1" x14ac:dyDescent="0.2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/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/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 x14ac:dyDescent="0.2">
      <c r="A36" s="209" t="s">
        <v>95</v>
      </c>
      <c r="B36" s="164" t="s">
        <v>4</v>
      </c>
      <c r="C36" s="236"/>
      <c r="D36" s="265">
        <f t="shared" ref="D36:I36" si="11">D27*D35</f>
        <v>0</v>
      </c>
      <c r="E36" s="265">
        <f t="shared" si="11"/>
        <v>0</v>
      </c>
      <c r="F36" s="265">
        <f t="shared" si="11"/>
        <v>0</v>
      </c>
      <c r="G36" s="265">
        <f t="shared" si="11"/>
        <v>0</v>
      </c>
      <c r="H36" s="265">
        <f t="shared" si="11"/>
        <v>0</v>
      </c>
      <c r="I36" s="265">
        <f t="shared" si="11"/>
        <v>0</v>
      </c>
      <c r="J36" s="265"/>
      <c r="K36" s="265">
        <f>K27*K35</f>
        <v>0</v>
      </c>
      <c r="L36" s="265">
        <f>L27*L35</f>
        <v>0</v>
      </c>
      <c r="M36" s="264">
        <f t="shared" ref="M36:R36" si="12">M29*M35</f>
        <v>0.8</v>
      </c>
      <c r="N36" s="265">
        <f t="shared" si="12"/>
        <v>0.8</v>
      </c>
      <c r="O36" s="265">
        <f t="shared" si="12"/>
        <v>0.8</v>
      </c>
      <c r="P36" s="265">
        <f t="shared" si="12"/>
        <v>0.8</v>
      </c>
      <c r="Q36" s="265">
        <f t="shared" si="12"/>
        <v>0.8</v>
      </c>
      <c r="R36" s="265">
        <f t="shared" si="12"/>
        <v>0.8</v>
      </c>
      <c r="S36" s="265"/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149"/>
      <c r="AC36" s="149"/>
      <c r="AD36" s="149"/>
      <c r="AE36" s="151">
        <f>SQRT(SUMSQ(D36,M36))</f>
        <v>0.8</v>
      </c>
      <c r="AF36" s="152">
        <f t="shared" ref="AF36:AM36" si="13">SQRT(SUMSQ(E36,N36))</f>
        <v>0.8</v>
      </c>
      <c r="AG36" s="152">
        <f t="shared" si="13"/>
        <v>0.8</v>
      </c>
      <c r="AH36" s="152">
        <f t="shared" si="13"/>
        <v>0.8</v>
      </c>
      <c r="AI36" s="152">
        <f t="shared" si="13"/>
        <v>0.8</v>
      </c>
      <c r="AJ36" s="152">
        <f t="shared" si="13"/>
        <v>0.8</v>
      </c>
      <c r="AK36" s="152"/>
      <c r="AL36" s="152">
        <f t="shared" si="13"/>
        <v>0.8</v>
      </c>
      <c r="AM36" s="153">
        <f t="shared" si="13"/>
        <v>0.8</v>
      </c>
      <c r="AN36" s="153"/>
      <c r="AO36" s="167" t="s">
        <v>77</v>
      </c>
    </row>
    <row r="37" spans="1:41" s="91" customFormat="1" x14ac:dyDescent="0.2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 x14ac:dyDescent="0.2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9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 x14ac:dyDescent="0.2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/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/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 x14ac:dyDescent="0.2">
      <c r="A40" s="209" t="s">
        <v>97</v>
      </c>
      <c r="B40" s="164" t="s">
        <v>4</v>
      </c>
      <c r="C40" s="236"/>
      <c r="D40" s="149">
        <f t="shared" ref="D40:I40" si="14">D$27*D39</f>
        <v>1.5</v>
      </c>
      <c r="E40" s="149">
        <f t="shared" si="14"/>
        <v>1.5</v>
      </c>
      <c r="F40" s="149">
        <f t="shared" si="14"/>
        <v>1.5</v>
      </c>
      <c r="G40" s="149">
        <f t="shared" si="14"/>
        <v>1.5</v>
      </c>
      <c r="H40" s="149">
        <f t="shared" si="14"/>
        <v>1.5</v>
      </c>
      <c r="I40" s="149">
        <f t="shared" si="14"/>
        <v>1.5</v>
      </c>
      <c r="J40" s="149"/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15">N$29*N39</f>
        <v>0.8</v>
      </c>
      <c r="O40" s="149">
        <f t="shared" si="15"/>
        <v>0.8</v>
      </c>
      <c r="P40" s="149">
        <f t="shared" si="15"/>
        <v>0.8</v>
      </c>
      <c r="Q40" s="149">
        <f t="shared" si="15"/>
        <v>0.8</v>
      </c>
      <c r="R40" s="149">
        <f t="shared" si="15"/>
        <v>0.8</v>
      </c>
      <c r="S40" s="149"/>
      <c r="T40" s="149">
        <f t="shared" si="15"/>
        <v>0.8</v>
      </c>
      <c r="U40" s="150">
        <f t="shared" si="15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16">SQRT(SUMSQ(E40,N40))</f>
        <v>1.7</v>
      </c>
      <c r="AG40" s="152">
        <f t="shared" si="16"/>
        <v>1.7</v>
      </c>
      <c r="AH40" s="152">
        <f t="shared" si="16"/>
        <v>1.7</v>
      </c>
      <c r="AI40" s="152">
        <f t="shared" si="16"/>
        <v>1.7</v>
      </c>
      <c r="AJ40" s="152">
        <f t="shared" si="16"/>
        <v>1.7</v>
      </c>
      <c r="AK40" s="152"/>
      <c r="AL40" s="152">
        <f t="shared" si="16"/>
        <v>1.7</v>
      </c>
      <c r="AM40" s="153">
        <f t="shared" si="16"/>
        <v>1.7</v>
      </c>
      <c r="AN40" s="153"/>
      <c r="AO40" s="225" t="s">
        <v>74</v>
      </c>
    </row>
    <row r="41" spans="1:41" s="91" customFormat="1" x14ac:dyDescent="0.2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 x14ac:dyDescent="0.2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 x14ac:dyDescent="0.2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/>
      <c r="K43" s="149">
        <v>1</v>
      </c>
      <c r="L43" s="150">
        <v>1</v>
      </c>
      <c r="M43" s="145">
        <f t="shared" ref="M43:R43" si="17">M17/(D17+M17)</f>
        <v>0.90909090909090917</v>
      </c>
      <c r="N43" s="149">
        <f t="shared" si="17"/>
        <v>0.33386057541687836</v>
      </c>
      <c r="O43" s="149">
        <f t="shared" si="17"/>
        <v>0.33386057541687858</v>
      </c>
      <c r="P43" s="149">
        <f t="shared" si="17"/>
        <v>0.3338605754168778</v>
      </c>
      <c r="Q43" s="149">
        <f t="shared" si="17"/>
        <v>0.33386057541687858</v>
      </c>
      <c r="R43" s="149">
        <f t="shared" si="17"/>
        <v>0.3338605754168778</v>
      </c>
      <c r="S43" s="149"/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 x14ac:dyDescent="0.2">
      <c r="A44" s="209" t="s">
        <v>84</v>
      </c>
      <c r="B44" s="164" t="s">
        <v>4</v>
      </c>
      <c r="C44" s="236"/>
      <c r="D44" s="149">
        <f t="shared" ref="D44:I44" si="18">D$26*D43</f>
        <v>1.5</v>
      </c>
      <c r="E44" s="149">
        <f t="shared" si="18"/>
        <v>1.5</v>
      </c>
      <c r="F44" s="149">
        <f t="shared" si="18"/>
        <v>1.5</v>
      </c>
      <c r="G44" s="149">
        <f t="shared" si="18"/>
        <v>1.5</v>
      </c>
      <c r="H44" s="149">
        <f t="shared" si="18"/>
        <v>1.5</v>
      </c>
      <c r="I44" s="149">
        <f t="shared" si="18"/>
        <v>1.5</v>
      </c>
      <c r="J44" s="149"/>
      <c r="K44" s="149">
        <f>K$26*K43</f>
        <v>1.5</v>
      </c>
      <c r="L44" s="150">
        <f>L$26*L43</f>
        <v>1.5</v>
      </c>
      <c r="M44" s="145">
        <f t="shared" ref="M44:U44" si="19">M$28*M43</f>
        <v>0.27272727272727276</v>
      </c>
      <c r="N44" s="149">
        <f t="shared" si="19"/>
        <v>0.1001581726250635</v>
      </c>
      <c r="O44" s="149">
        <f t="shared" si="19"/>
        <v>0.10015817262506357</v>
      </c>
      <c r="P44" s="149">
        <f t="shared" si="19"/>
        <v>0.10015817262506334</v>
      </c>
      <c r="Q44" s="149">
        <f t="shared" si="19"/>
        <v>0.10015817262506357</v>
      </c>
      <c r="R44" s="149">
        <f t="shared" si="19"/>
        <v>0.10015817262506334</v>
      </c>
      <c r="S44" s="149"/>
      <c r="T44" s="149">
        <f>T$28*T43</f>
        <v>0.10015817262506357</v>
      </c>
      <c r="U44" s="150">
        <f t="shared" si="19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20">SQRT(SUMSQ(N44,E44))</f>
        <v>1.5033401676079807</v>
      </c>
      <c r="AG44" s="152">
        <f t="shared" si="20"/>
        <v>1.5033401676079807</v>
      </c>
      <c r="AH44" s="152">
        <f t="shared" si="20"/>
        <v>1.5033401676079807</v>
      </c>
      <c r="AI44" s="152">
        <f t="shared" si="20"/>
        <v>1.5033401676079807</v>
      </c>
      <c r="AJ44" s="152">
        <f t="shared" si="20"/>
        <v>1.5033401676079807</v>
      </c>
      <c r="AK44" s="152"/>
      <c r="AL44" s="152">
        <f t="shared" si="20"/>
        <v>1.5033401676079807</v>
      </c>
      <c r="AM44" s="153">
        <f t="shared" si="20"/>
        <v>1.5033401676079807</v>
      </c>
      <c r="AN44" s="153"/>
      <c r="AO44" s="167" t="s">
        <v>36</v>
      </c>
    </row>
    <row r="45" spans="1:41" s="91" customFormat="1" x14ac:dyDescent="0.2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 x14ac:dyDescent="0.2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56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 x14ac:dyDescent="0.2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/>
      <c r="K47" s="149">
        <v>0</v>
      </c>
      <c r="L47" s="149">
        <v>0</v>
      </c>
      <c r="M47" s="145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/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/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 x14ac:dyDescent="0.2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21">E$27*E47</f>
        <v>0</v>
      </c>
      <c r="F48" s="149">
        <f t="shared" si="21"/>
        <v>0</v>
      </c>
      <c r="G48" s="149">
        <f t="shared" si="21"/>
        <v>0</v>
      </c>
      <c r="H48" s="149">
        <f t="shared" si="21"/>
        <v>0</v>
      </c>
      <c r="I48" s="149">
        <f t="shared" si="21"/>
        <v>0</v>
      </c>
      <c r="J48" s="149"/>
      <c r="K48" s="149">
        <f t="shared" si="21"/>
        <v>0</v>
      </c>
      <c r="L48" s="149">
        <f t="shared" si="21"/>
        <v>0</v>
      </c>
      <c r="M48" s="145">
        <f>M29*M47</f>
        <v>1.6</v>
      </c>
      <c r="N48" s="149">
        <f t="shared" ref="N48:U48" si="22">N29*N47</f>
        <v>1.6</v>
      </c>
      <c r="O48" s="149">
        <f t="shared" si="22"/>
        <v>1.6</v>
      </c>
      <c r="P48" s="149">
        <f t="shared" si="22"/>
        <v>1.6</v>
      </c>
      <c r="Q48" s="149">
        <f t="shared" si="22"/>
        <v>1.6</v>
      </c>
      <c r="R48" s="149">
        <f t="shared" si="22"/>
        <v>1.6</v>
      </c>
      <c r="S48" s="149">
        <f t="shared" si="22"/>
        <v>0</v>
      </c>
      <c r="T48" s="149">
        <f t="shared" si="22"/>
        <v>1.6</v>
      </c>
      <c r="U48" s="150">
        <f t="shared" si="22"/>
        <v>1.6</v>
      </c>
      <c r="V48" s="149">
        <f t="shared" ref="V48:AD48" si="23">V$30*V47</f>
        <v>3</v>
      </c>
      <c r="W48" s="149">
        <f t="shared" si="23"/>
        <v>3</v>
      </c>
      <c r="X48" s="149">
        <f t="shared" si="23"/>
        <v>3</v>
      </c>
      <c r="Y48" s="149">
        <f t="shared" si="23"/>
        <v>3</v>
      </c>
      <c r="Z48" s="149">
        <f t="shared" si="23"/>
        <v>3</v>
      </c>
      <c r="AA48" s="149">
        <f t="shared" si="23"/>
        <v>3</v>
      </c>
      <c r="AB48" s="149"/>
      <c r="AC48" s="149">
        <f>AC$30*AC47</f>
        <v>3</v>
      </c>
      <c r="AD48" s="150">
        <f t="shared" si="23"/>
        <v>3</v>
      </c>
      <c r="AE48" s="151">
        <f>SQRT(SUMSQ(M48,D48))+V48</f>
        <v>4.5999999999999996</v>
      </c>
      <c r="AF48" s="152">
        <f t="shared" ref="AF48:AM48" si="24">SQRT(SUMSQ(N48,E48))+W48</f>
        <v>4.5999999999999996</v>
      </c>
      <c r="AG48" s="152">
        <f t="shared" si="24"/>
        <v>4.5999999999999996</v>
      </c>
      <c r="AH48" s="152">
        <f t="shared" si="24"/>
        <v>4.5999999999999996</v>
      </c>
      <c r="AI48" s="152">
        <f t="shared" si="24"/>
        <v>4.5999999999999996</v>
      </c>
      <c r="AJ48" s="152">
        <f t="shared" si="24"/>
        <v>4.5999999999999996</v>
      </c>
      <c r="AK48" s="152"/>
      <c r="AL48" s="152">
        <f t="shared" si="24"/>
        <v>4.5999999999999996</v>
      </c>
      <c r="AM48" s="153">
        <f t="shared" si="24"/>
        <v>4.5999999999999996</v>
      </c>
      <c r="AN48" s="153"/>
      <c r="AO48" s="204" t="s">
        <v>99</v>
      </c>
    </row>
    <row r="49" spans="1:41" s="91" customFormat="1" ht="13.5" thickBot="1" x14ac:dyDescent="0.25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 x14ac:dyDescent="0.2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5" thickBot="1" x14ac:dyDescent="0.25">
      <c r="AO51" s="123"/>
    </row>
    <row r="52" spans="1:41" s="91" customFormat="1" x14ac:dyDescent="0.2">
      <c r="A52" s="1" t="s">
        <v>17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 x14ac:dyDescent="0.2">
      <c r="A53" s="258" t="s">
        <v>119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x14ac:dyDescent="0.2">
      <c r="A54" s="258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206"/>
    </row>
    <row r="55" spans="1:41" s="91" customFormat="1" ht="13.5" thickBot="1" x14ac:dyDescent="0.25">
      <c r="A55" s="205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207"/>
    </row>
    <row r="56" spans="1:41" s="91" customFormat="1" x14ac:dyDescent="0.2">
      <c r="AO56" s="123"/>
    </row>
    <row r="57" spans="1:41" s="91" customFormat="1" ht="13.5" thickBot="1" x14ac:dyDescent="0.25">
      <c r="AO57" s="123"/>
    </row>
    <row r="58" spans="1:41" s="91" customFormat="1" x14ac:dyDescent="0.2">
      <c r="A58" s="1" t="s">
        <v>18</v>
      </c>
      <c r="B58" s="146"/>
      <c r="C58" s="212"/>
      <c r="D58" s="294" t="s">
        <v>81</v>
      </c>
      <c r="E58" s="295"/>
      <c r="F58" s="295"/>
      <c r="G58" s="295"/>
      <c r="H58" s="295"/>
      <c r="I58" s="295"/>
      <c r="J58" s="295"/>
      <c r="K58" s="295"/>
      <c r="L58" s="296"/>
      <c r="M58" s="305" t="s">
        <v>82</v>
      </c>
      <c r="N58" s="295"/>
      <c r="O58" s="295"/>
      <c r="P58" s="295"/>
      <c r="Q58" s="295"/>
      <c r="R58" s="295"/>
      <c r="S58" s="295"/>
      <c r="T58" s="295"/>
      <c r="U58" s="296"/>
      <c r="V58" s="14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62"/>
      <c r="AN58" s="62"/>
      <c r="AO58" s="19" t="s">
        <v>0</v>
      </c>
    </row>
    <row r="59" spans="1:41" s="91" customFormat="1" x14ac:dyDescent="0.2">
      <c r="A59" s="2"/>
      <c r="B59" s="54"/>
      <c r="C59" s="226"/>
      <c r="D59" s="44" t="s">
        <v>29</v>
      </c>
      <c r="E59" s="297" t="s">
        <v>30</v>
      </c>
      <c r="F59" s="297"/>
      <c r="G59" s="298"/>
      <c r="H59" s="298"/>
      <c r="I59" s="298"/>
      <c r="J59" s="298"/>
      <c r="K59" s="298"/>
      <c r="L59" s="299"/>
      <c r="M59" s="3" t="s">
        <v>29</v>
      </c>
      <c r="N59" s="297" t="s">
        <v>30</v>
      </c>
      <c r="O59" s="297"/>
      <c r="P59" s="306"/>
      <c r="Q59" s="306"/>
      <c r="R59" s="306"/>
      <c r="S59" s="306"/>
      <c r="T59" s="306"/>
      <c r="U59" s="299"/>
      <c r="V59" s="44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45"/>
      <c r="AN59" s="45"/>
      <c r="AO59" s="20"/>
    </row>
    <row r="60" spans="1:41" s="91" customFormat="1" x14ac:dyDescent="0.2">
      <c r="A60" s="218" t="s">
        <v>73</v>
      </c>
      <c r="B60" s="89" t="s">
        <v>2</v>
      </c>
      <c r="C60" s="7"/>
      <c r="D60" s="148">
        <f t="shared" ref="D60:I60" si="25">D9</f>
        <v>-94.65</v>
      </c>
      <c r="E60" s="126">
        <f t="shared" si="25"/>
        <v>-117</v>
      </c>
      <c r="F60" s="126">
        <f t="shared" si="25"/>
        <v>-116.5</v>
      </c>
      <c r="G60" s="126">
        <f t="shared" si="25"/>
        <v>-116</v>
      </c>
      <c r="H60" s="126">
        <f t="shared" si="25"/>
        <v>-115.5</v>
      </c>
      <c r="I60" s="126">
        <f t="shared" si="25"/>
        <v>-115</v>
      </c>
      <c r="J60" s="126"/>
      <c r="K60" s="126">
        <f>K9</f>
        <v>-114</v>
      </c>
      <c r="L60" s="127">
        <f>L9</f>
        <v>-113.5</v>
      </c>
      <c r="M60" s="126"/>
      <c r="N60" s="126"/>
      <c r="O60" s="126"/>
      <c r="P60" s="126"/>
      <c r="Q60" s="126"/>
      <c r="R60" s="126"/>
      <c r="S60" s="126"/>
      <c r="T60" s="126"/>
      <c r="U60" s="127"/>
      <c r="V60" s="130"/>
      <c r="W60" s="131"/>
      <c r="X60" s="131"/>
      <c r="Y60" s="131"/>
      <c r="Z60" s="131"/>
      <c r="AA60" s="131"/>
      <c r="AB60" s="131"/>
      <c r="AC60" s="131"/>
      <c r="AD60" s="131"/>
      <c r="AE60" s="7"/>
      <c r="AF60" s="7"/>
      <c r="AG60" s="7"/>
      <c r="AH60" s="7"/>
      <c r="AI60" s="7"/>
      <c r="AJ60" s="7"/>
      <c r="AK60" s="7"/>
      <c r="AL60" s="7"/>
      <c r="AM60" s="89"/>
      <c r="AN60" s="89"/>
      <c r="AO60" s="33"/>
    </row>
    <row r="61" spans="1:41" s="91" customFormat="1" x14ac:dyDescent="0.2">
      <c r="A61" s="218" t="s">
        <v>98</v>
      </c>
      <c r="B61" s="89" t="s">
        <v>4</v>
      </c>
      <c r="C61" s="7"/>
      <c r="D61" s="148"/>
      <c r="E61" s="126"/>
      <c r="F61" s="126"/>
      <c r="G61" s="126"/>
      <c r="H61" s="126"/>
      <c r="I61" s="126"/>
      <c r="J61" s="126"/>
      <c r="K61" s="126"/>
      <c r="L61" s="127"/>
      <c r="M61" s="126">
        <f t="shared" ref="M61:R61" si="26">M10</f>
        <v>10</v>
      </c>
      <c r="N61" s="126">
        <f t="shared" si="26"/>
        <v>-3</v>
      </c>
      <c r="O61" s="126">
        <f t="shared" si="26"/>
        <v>-3</v>
      </c>
      <c r="P61" s="126">
        <f t="shared" si="26"/>
        <v>-3</v>
      </c>
      <c r="Q61" s="126">
        <f t="shared" si="26"/>
        <v>-3</v>
      </c>
      <c r="R61" s="126">
        <f t="shared" si="26"/>
        <v>-3</v>
      </c>
      <c r="S61" s="126"/>
      <c r="T61" s="126">
        <f>T10</f>
        <v>-3</v>
      </c>
      <c r="U61" s="127">
        <f>U10</f>
        <v>-3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33"/>
    </row>
    <row r="62" spans="1:41" s="91" customFormat="1" x14ac:dyDescent="0.2">
      <c r="A62" s="2" t="s">
        <v>12</v>
      </c>
      <c r="B62" s="89" t="s">
        <v>4</v>
      </c>
      <c r="C62" s="7"/>
      <c r="D62" s="253">
        <v>0</v>
      </c>
      <c r="E62" s="254">
        <v>0</v>
      </c>
      <c r="F62" s="254">
        <v>0</v>
      </c>
      <c r="G62" s="254">
        <v>0</v>
      </c>
      <c r="H62" s="254">
        <v>0</v>
      </c>
      <c r="I62" s="254">
        <v>0</v>
      </c>
      <c r="J62" s="254"/>
      <c r="K62" s="254">
        <v>0</v>
      </c>
      <c r="L62" s="255">
        <v>0</v>
      </c>
      <c r="M62" s="256">
        <v>0</v>
      </c>
      <c r="N62" s="256">
        <v>0.8</v>
      </c>
      <c r="O62" s="256">
        <v>0.8</v>
      </c>
      <c r="P62" s="256">
        <v>0.8</v>
      </c>
      <c r="Q62" s="256">
        <v>0.8</v>
      </c>
      <c r="R62" s="256">
        <v>0.8</v>
      </c>
      <c r="S62" s="256">
        <v>0.3</v>
      </c>
      <c r="T62" s="256">
        <v>0.8</v>
      </c>
      <c r="U62" s="256">
        <v>0.8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10</v>
      </c>
    </row>
    <row r="63" spans="1:41" s="91" customFormat="1" x14ac:dyDescent="0.2">
      <c r="A63" s="134" t="s">
        <v>11</v>
      </c>
      <c r="B63" s="89" t="s">
        <v>4</v>
      </c>
      <c r="C63" s="7"/>
      <c r="D63" s="184">
        <f t="shared" ref="D63:I63" si="27">D60+D62</f>
        <v>-94.65</v>
      </c>
      <c r="E63" s="185">
        <f t="shared" si="27"/>
        <v>-117</v>
      </c>
      <c r="F63" s="185">
        <f t="shared" si="27"/>
        <v>-116.5</v>
      </c>
      <c r="G63" s="185">
        <f t="shared" si="27"/>
        <v>-116</v>
      </c>
      <c r="H63" s="185">
        <f t="shared" si="27"/>
        <v>-115.5</v>
      </c>
      <c r="I63" s="185">
        <f t="shared" si="27"/>
        <v>-115</v>
      </c>
      <c r="J63" s="185"/>
      <c r="K63" s="185">
        <f>K60+K62</f>
        <v>-114</v>
      </c>
      <c r="L63" s="186">
        <f>L60+L62</f>
        <v>-113.5</v>
      </c>
      <c r="M63" s="185">
        <f t="shared" ref="M63:U63" si="28">M61+M62</f>
        <v>10</v>
      </c>
      <c r="N63" s="185">
        <f t="shared" si="28"/>
        <v>-2.2000000000000002</v>
      </c>
      <c r="O63" s="185">
        <f t="shared" si="28"/>
        <v>-2.2000000000000002</v>
      </c>
      <c r="P63" s="185">
        <f t="shared" si="28"/>
        <v>-2.2000000000000002</v>
      </c>
      <c r="Q63" s="185">
        <f t="shared" si="28"/>
        <v>-2.2000000000000002</v>
      </c>
      <c r="R63" s="185">
        <f t="shared" si="28"/>
        <v>-2.2000000000000002</v>
      </c>
      <c r="S63" s="185"/>
      <c r="T63" s="185">
        <f t="shared" si="28"/>
        <v>-2.2000000000000002</v>
      </c>
      <c r="U63" s="186">
        <f t="shared" si="28"/>
        <v>-2.2000000000000002</v>
      </c>
      <c r="V63" s="148"/>
      <c r="W63" s="126"/>
      <c r="X63" s="126"/>
      <c r="Y63" s="126"/>
      <c r="Z63" s="126"/>
      <c r="AA63" s="126"/>
      <c r="AB63" s="126"/>
      <c r="AC63" s="126"/>
      <c r="AD63" s="126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 t="s">
        <v>22</v>
      </c>
    </row>
    <row r="64" spans="1:41" s="91" customFormat="1" x14ac:dyDescent="0.2">
      <c r="A64" s="2"/>
      <c r="B64" s="89"/>
      <c r="C64" s="7"/>
      <c r="D64" s="138"/>
      <c r="E64" s="7"/>
      <c r="F64" s="7"/>
      <c r="G64" s="7"/>
      <c r="H64" s="7"/>
      <c r="I64" s="7"/>
      <c r="J64" s="7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 x14ac:dyDescent="0.2">
      <c r="A65" s="170" t="s">
        <v>9</v>
      </c>
      <c r="B65" s="89"/>
      <c r="C65" s="7"/>
      <c r="D65" s="138"/>
      <c r="E65" s="7"/>
      <c r="F65" s="7"/>
      <c r="G65" s="7"/>
      <c r="H65" s="7"/>
      <c r="I65" s="7"/>
      <c r="J65" s="7"/>
      <c r="K65" s="7"/>
      <c r="L65" s="89"/>
      <c r="M65" s="126"/>
      <c r="N65" s="126"/>
      <c r="O65" s="126"/>
      <c r="P65" s="126"/>
      <c r="Q65" s="126"/>
      <c r="R65" s="126"/>
      <c r="S65" s="126"/>
      <c r="T65" s="131"/>
      <c r="U65" s="132"/>
      <c r="V65" s="130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2"/>
      <c r="AN65" s="132"/>
      <c r="AO65" s="169"/>
    </row>
    <row r="66" spans="1:41" s="91" customFormat="1" x14ac:dyDescent="0.2">
      <c r="A66" s="2" t="s">
        <v>5</v>
      </c>
      <c r="B66" s="219" t="s">
        <v>61</v>
      </c>
      <c r="C66" s="7"/>
      <c r="D66" s="171">
        <f t="shared" ref="D66:I66" si="29">(10^12)*(10^-3)*10^(D63/10)*D5/15</f>
        <v>0.34276778654644968</v>
      </c>
      <c r="E66" s="172">
        <f t="shared" si="29"/>
        <v>1.9952623149688759E-3</v>
      </c>
      <c r="F66" s="172">
        <f t="shared" si="29"/>
        <v>2.2387211385683343E-3</v>
      </c>
      <c r="G66" s="172">
        <f t="shared" si="29"/>
        <v>2.5118864315095729E-3</v>
      </c>
      <c r="H66" s="172">
        <f t="shared" si="29"/>
        <v>2.8183829312644444E-3</v>
      </c>
      <c r="I66" s="172">
        <f t="shared" si="29"/>
        <v>3.1622776601683668E-3</v>
      </c>
      <c r="J66" s="172"/>
      <c r="K66" s="172">
        <f>(10^12)*(10^-3)*10^(K63/10)*K5/15</f>
        <v>3.9810717055349535E-3</v>
      </c>
      <c r="L66" s="173">
        <f>(10^12)*(10^-3)*10^(L63/10)*L5/15</f>
        <v>4.4668359215096235E-3</v>
      </c>
      <c r="M66" s="172">
        <f t="shared" ref="M66:R66" si="30">(10^12)*(10^-3)*10^((D63+M63)/10)*M5/15</f>
        <v>3.427677865464501</v>
      </c>
      <c r="N66" s="172">
        <f t="shared" si="30"/>
        <v>1.2022644346174087E-3</v>
      </c>
      <c r="O66" s="172">
        <f t="shared" si="30"/>
        <v>1.3489628825916484E-3</v>
      </c>
      <c r="P66" s="172">
        <f t="shared" si="30"/>
        <v>1.5135612484362016E-3</v>
      </c>
      <c r="Q66" s="172">
        <f t="shared" si="30"/>
        <v>1.6982436524617421E-3</v>
      </c>
      <c r="R66" s="172">
        <f t="shared" si="30"/>
        <v>1.9054607179632371E-3</v>
      </c>
      <c r="S66" s="172"/>
      <c r="T66" s="172">
        <f>(10^12)*(10^-3)*10^((K63+T63)/10)*T5/15</f>
        <v>2.3988329190194756E-3</v>
      </c>
      <c r="U66" s="173">
        <f>(10^12)*(10^-3)*10^((L63+U63)/10)*U5/15</f>
        <v>2.6915348039269075E-3</v>
      </c>
      <c r="V66" s="171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3"/>
      <c r="AN66" s="173"/>
      <c r="AO66" s="169"/>
    </row>
    <row r="67" spans="1:41" s="91" customFormat="1" x14ac:dyDescent="0.2">
      <c r="A67" s="31" t="s">
        <v>71</v>
      </c>
      <c r="B67" s="89" t="s">
        <v>4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7"/>
      <c r="K67" s="7" t="s">
        <v>6</v>
      </c>
      <c r="L67" s="89" t="s">
        <v>6</v>
      </c>
      <c r="M67" s="10">
        <f t="shared" ref="M67:R67" si="31">10*LOG(M66/(D66))</f>
        <v>10.000000000000004</v>
      </c>
      <c r="N67" s="10">
        <f t="shared" si="31"/>
        <v>-2.2000000000000068</v>
      </c>
      <c r="O67" s="10">
        <f t="shared" si="31"/>
        <v>-2.200000000000006</v>
      </c>
      <c r="P67" s="10">
        <f t="shared" si="31"/>
        <v>-2.200000000000006</v>
      </c>
      <c r="Q67" s="10">
        <f t="shared" si="31"/>
        <v>-2.1999999999999909</v>
      </c>
      <c r="R67" s="10">
        <f t="shared" si="31"/>
        <v>-2.2000000000000055</v>
      </c>
      <c r="S67" s="10"/>
      <c r="T67" s="10">
        <f>10*LOG(T66/(K66))</f>
        <v>-2.200000000000006</v>
      </c>
      <c r="U67" s="175">
        <f>10*LOG(U66/(L66))</f>
        <v>-2.200000000000006</v>
      </c>
      <c r="V67" s="174"/>
      <c r="W67" s="10"/>
      <c r="X67" s="10"/>
      <c r="Y67" s="10"/>
      <c r="Z67" s="10"/>
      <c r="AA67" s="10"/>
      <c r="AB67" s="10"/>
      <c r="AC67" s="10"/>
      <c r="AD67" s="10"/>
      <c r="AE67" s="34"/>
      <c r="AF67" s="34"/>
      <c r="AG67" s="34"/>
      <c r="AH67" s="34"/>
      <c r="AI67" s="34"/>
      <c r="AJ67" s="34"/>
      <c r="AK67" s="34"/>
      <c r="AL67" s="34"/>
      <c r="AM67" s="51"/>
      <c r="AN67" s="51"/>
      <c r="AO67" s="33" t="str">
        <f>AO18</f>
        <v>For SSB Es/Iot range check</v>
      </c>
    </row>
    <row r="68" spans="1:41" s="91" customFormat="1" x14ac:dyDescent="0.2">
      <c r="A68" s="259" t="s">
        <v>72</v>
      </c>
      <c r="B68" s="219" t="s">
        <v>60</v>
      </c>
      <c r="C68" s="7"/>
      <c r="D68" s="138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7"/>
      <c r="K68" s="7" t="s">
        <v>6</v>
      </c>
      <c r="L68" s="89" t="s">
        <v>6</v>
      </c>
      <c r="M68" s="10">
        <f t="shared" ref="M68:R68" si="32">D63+M63+10*LOG(M5/15)</f>
        <v>-84.65</v>
      </c>
      <c r="N68" s="10">
        <f t="shared" si="32"/>
        <v>-119.2</v>
      </c>
      <c r="O68" s="10">
        <f t="shared" si="32"/>
        <v>-118.7</v>
      </c>
      <c r="P68" s="10">
        <f t="shared" si="32"/>
        <v>-118.2</v>
      </c>
      <c r="Q68" s="10">
        <f t="shared" si="32"/>
        <v>-117.7</v>
      </c>
      <c r="R68" s="10">
        <f t="shared" si="32"/>
        <v>-117.2</v>
      </c>
      <c r="S68" s="10"/>
      <c r="T68" s="10">
        <f>K63+T63+10*LOG(T5/15)</f>
        <v>-116.2</v>
      </c>
      <c r="U68" s="175">
        <f>L63+U63+10*LOG(U5/15)</f>
        <v>-115.7</v>
      </c>
      <c r="V68" s="176"/>
      <c r="W68" s="177"/>
      <c r="X68" s="177"/>
      <c r="Y68" s="177"/>
      <c r="Z68" s="177"/>
      <c r="AA68" s="177"/>
      <c r="AB68" s="177"/>
      <c r="AC68" s="177"/>
      <c r="AD68" s="177"/>
      <c r="AE68" s="7"/>
      <c r="AF68" s="7"/>
      <c r="AG68" s="7"/>
      <c r="AH68" s="7"/>
      <c r="AI68" s="7"/>
      <c r="AJ68" s="7"/>
      <c r="AK68" s="7"/>
      <c r="AL68" s="7"/>
      <c r="AM68" s="89"/>
      <c r="AN68" s="89"/>
      <c r="AO68" s="169" t="str">
        <f>AO19</f>
        <v>For SSB_RP level range check</v>
      </c>
    </row>
    <row r="69" spans="1:41" x14ac:dyDescent="0.2">
      <c r="A69" s="259" t="s">
        <v>106</v>
      </c>
      <c r="B69" s="47" t="s">
        <v>4</v>
      </c>
      <c r="C69" s="5"/>
      <c r="D69" s="46" t="s">
        <v>6</v>
      </c>
      <c r="E69" s="5" t="s">
        <v>6</v>
      </c>
      <c r="F69" s="5" t="s">
        <v>6</v>
      </c>
      <c r="G69" s="5" t="s">
        <v>6</v>
      </c>
      <c r="H69" s="5" t="s">
        <v>6</v>
      </c>
      <c r="I69" s="5" t="s">
        <v>6</v>
      </c>
      <c r="J69" s="5"/>
      <c r="K69" s="5" t="s">
        <v>6</v>
      </c>
      <c r="L69" s="47" t="s">
        <v>6</v>
      </c>
      <c r="M69" s="67">
        <f t="shared" ref="M69:R69" si="33">M68-M68</f>
        <v>0</v>
      </c>
      <c r="N69" s="34">
        <f t="shared" si="33"/>
        <v>0</v>
      </c>
      <c r="O69" s="34">
        <f t="shared" si="33"/>
        <v>0</v>
      </c>
      <c r="P69" s="34">
        <f t="shared" si="33"/>
        <v>0</v>
      </c>
      <c r="Q69" s="34">
        <f t="shared" si="33"/>
        <v>0</v>
      </c>
      <c r="R69" s="34">
        <f t="shared" si="33"/>
        <v>0</v>
      </c>
      <c r="S69" s="34"/>
      <c r="T69" s="34">
        <f>T68-T68</f>
        <v>0</v>
      </c>
      <c r="U69" s="51">
        <f>U68-U68</f>
        <v>0</v>
      </c>
      <c r="V69" s="68"/>
      <c r="W69" s="35"/>
      <c r="X69" s="35"/>
      <c r="Y69" s="35"/>
      <c r="Z69" s="35"/>
      <c r="AA69" s="35"/>
      <c r="AB69" s="35"/>
      <c r="AC69" s="35"/>
      <c r="AD69" s="35"/>
      <c r="AE69" s="7"/>
      <c r="AF69" s="7"/>
      <c r="AG69" s="7"/>
      <c r="AH69" s="7"/>
      <c r="AI69" s="7"/>
      <c r="AJ69" s="7"/>
      <c r="AK69" s="7"/>
      <c r="AL69" s="7"/>
      <c r="AM69" s="89"/>
      <c r="AN69" s="89"/>
      <c r="AO69" s="22"/>
    </row>
    <row r="70" spans="1:41" s="91" customFormat="1" ht="13.5" thickBot="1" x14ac:dyDescent="0.25">
      <c r="A70" s="178" t="s">
        <v>32</v>
      </c>
      <c r="B70" s="260" t="s">
        <v>69</v>
      </c>
      <c r="C70" s="179"/>
      <c r="D70" s="180">
        <f t="shared" ref="D70:I70" si="34">10*LOG((D66+M66)*10^-9)+10*LOG(D7*12)</f>
        <v>-56.284227251593506</v>
      </c>
      <c r="E70" s="181">
        <f t="shared" si="34"/>
        <v>-87.000012239693476</v>
      </c>
      <c r="F70" s="181">
        <f t="shared" si="34"/>
        <v>-86.50001223969349</v>
      </c>
      <c r="G70" s="181">
        <f t="shared" si="34"/>
        <v>-86.000012239693476</v>
      </c>
      <c r="H70" s="181">
        <f t="shared" si="34"/>
        <v>-85.50001223969349</v>
      </c>
      <c r="I70" s="181">
        <f t="shared" si="34"/>
        <v>-85.00001223969349</v>
      </c>
      <c r="J70" s="181"/>
      <c r="K70" s="181">
        <f>10*LOG((K66+T66)*10^-9)+10*LOG(K7*12)</f>
        <v>-84.000012239693504</v>
      </c>
      <c r="L70" s="182">
        <f>10*LOG((L66+U66)*10^-9)+10*LOG(L7*12)</f>
        <v>-83.500012239693476</v>
      </c>
      <c r="M70" s="36" t="s">
        <v>6</v>
      </c>
      <c r="N70" s="179" t="s">
        <v>6</v>
      </c>
      <c r="O70" s="179" t="s">
        <v>6</v>
      </c>
      <c r="P70" s="179" t="s">
        <v>6</v>
      </c>
      <c r="Q70" s="179" t="s">
        <v>6</v>
      </c>
      <c r="R70" s="179" t="s">
        <v>6</v>
      </c>
      <c r="S70" s="179"/>
      <c r="T70" s="36" t="s">
        <v>6</v>
      </c>
      <c r="U70" s="52" t="s">
        <v>6</v>
      </c>
      <c r="V70" s="180"/>
      <c r="W70" s="181"/>
      <c r="X70" s="181"/>
      <c r="Y70" s="181"/>
      <c r="Z70" s="181"/>
      <c r="AA70" s="181"/>
      <c r="AB70" s="181"/>
      <c r="AC70" s="181"/>
      <c r="AD70" s="181"/>
      <c r="AE70" s="179"/>
      <c r="AF70" s="179"/>
      <c r="AG70" s="179"/>
      <c r="AH70" s="179"/>
      <c r="AI70" s="179"/>
      <c r="AJ70" s="179"/>
      <c r="AK70" s="179"/>
      <c r="AL70" s="179"/>
      <c r="AM70" s="183"/>
      <c r="AN70" s="183"/>
      <c r="AO70" s="26" t="str">
        <f>AO21</f>
        <v>For Io level range check</v>
      </c>
    </row>
    <row r="71" spans="1:41" s="91" customFormat="1" x14ac:dyDescent="0.2">
      <c r="A71" s="125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124"/>
      <c r="N71" s="124"/>
      <c r="O71" s="124"/>
      <c r="P71" s="124"/>
      <c r="Q71" s="124"/>
      <c r="R71" s="124"/>
      <c r="S71" s="124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122"/>
    </row>
    <row r="72" spans="1:41" s="91" customFormat="1" ht="13.5" thickBot="1" x14ac:dyDescent="0.25">
      <c r="AO72" s="123"/>
    </row>
    <row r="73" spans="1:41" s="91" customFormat="1" x14ac:dyDescent="0.2">
      <c r="A73" s="1" t="s">
        <v>19</v>
      </c>
      <c r="B73" s="95"/>
      <c r="C73" s="95"/>
      <c r="D73" s="294" t="s">
        <v>81</v>
      </c>
      <c r="E73" s="295"/>
      <c r="F73" s="295"/>
      <c r="G73" s="295"/>
      <c r="H73" s="295"/>
      <c r="I73" s="295"/>
      <c r="J73" s="295"/>
      <c r="K73" s="295"/>
      <c r="L73" s="296"/>
      <c r="M73" s="294" t="s">
        <v>82</v>
      </c>
      <c r="N73" s="295"/>
      <c r="O73" s="295"/>
      <c r="P73" s="295"/>
      <c r="Q73" s="295"/>
      <c r="R73" s="295"/>
      <c r="S73" s="295"/>
      <c r="T73" s="295"/>
      <c r="U73" s="296"/>
      <c r="V73" s="305" t="s">
        <v>37</v>
      </c>
      <c r="W73" s="295"/>
      <c r="X73" s="295"/>
      <c r="Y73" s="295"/>
      <c r="Z73" s="295"/>
      <c r="AA73" s="295"/>
      <c r="AB73" s="295"/>
      <c r="AC73" s="295"/>
      <c r="AD73" s="296"/>
      <c r="AE73" s="294" t="s">
        <v>28</v>
      </c>
      <c r="AF73" s="295"/>
      <c r="AG73" s="295"/>
      <c r="AH73" s="295"/>
      <c r="AI73" s="295"/>
      <c r="AJ73" s="295"/>
      <c r="AK73" s="295"/>
      <c r="AL73" s="295"/>
      <c r="AM73" s="296"/>
      <c r="AN73" s="146" t="s">
        <v>58</v>
      </c>
      <c r="AO73" s="19" t="s">
        <v>0</v>
      </c>
    </row>
    <row r="74" spans="1:41" s="91" customFormat="1" x14ac:dyDescent="0.2">
      <c r="A74" s="59"/>
      <c r="B74" s="89"/>
      <c r="C74" s="89"/>
      <c r="D74" s="44" t="s">
        <v>29</v>
      </c>
      <c r="E74" s="297" t="s">
        <v>30</v>
      </c>
      <c r="F74" s="297"/>
      <c r="G74" s="298"/>
      <c r="H74" s="298"/>
      <c r="I74" s="298"/>
      <c r="J74" s="298"/>
      <c r="K74" s="298"/>
      <c r="L74" s="299"/>
      <c r="M74" s="44" t="s">
        <v>29</v>
      </c>
      <c r="N74" s="297" t="s">
        <v>30</v>
      </c>
      <c r="O74" s="297"/>
      <c r="P74" s="298"/>
      <c r="Q74" s="298"/>
      <c r="R74" s="298"/>
      <c r="S74" s="298"/>
      <c r="T74" s="298"/>
      <c r="U74" s="299"/>
      <c r="V74" s="3" t="s">
        <v>29</v>
      </c>
      <c r="W74" s="297" t="s">
        <v>30</v>
      </c>
      <c r="X74" s="297"/>
      <c r="Y74" s="298"/>
      <c r="Z74" s="298"/>
      <c r="AA74" s="298"/>
      <c r="AB74" s="298"/>
      <c r="AC74" s="298"/>
      <c r="AD74" s="299"/>
      <c r="AE74" s="44" t="s">
        <v>29</v>
      </c>
      <c r="AF74" s="297" t="s">
        <v>30</v>
      </c>
      <c r="AG74" s="297"/>
      <c r="AH74" s="306"/>
      <c r="AI74" s="306"/>
      <c r="AJ74" s="306"/>
      <c r="AK74" s="306"/>
      <c r="AL74" s="306"/>
      <c r="AM74" s="299"/>
      <c r="AN74" s="242"/>
      <c r="AO74" s="20"/>
    </row>
    <row r="75" spans="1:41" s="91" customFormat="1" x14ac:dyDescent="0.2">
      <c r="A75" s="208" t="s">
        <v>85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90">
        <f t="shared" ref="M75:R75" si="35">M76-AE76</f>
        <v>9.2000000000000028</v>
      </c>
      <c r="N75" s="191">
        <f>N76-AF76</f>
        <v>-3.0000000000000071</v>
      </c>
      <c r="O75" s="191">
        <f t="shared" si="35"/>
        <v>-3.0000000000000062</v>
      </c>
      <c r="P75" s="191">
        <f t="shared" si="35"/>
        <v>-3.0000000000000062</v>
      </c>
      <c r="Q75" s="191">
        <f t="shared" si="35"/>
        <v>-2.9999999999999911</v>
      </c>
      <c r="R75" s="191">
        <f t="shared" si="35"/>
        <v>-3.0000000000000053</v>
      </c>
      <c r="S75" s="191"/>
      <c r="T75" s="191">
        <f>T76-AL76</f>
        <v>-3.0000000000000062</v>
      </c>
      <c r="U75" s="192">
        <f>U76-AM76</f>
        <v>-3.0000000000000062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45"/>
      <c r="AF75" s="149"/>
      <c r="AG75" s="149"/>
      <c r="AH75" s="149"/>
      <c r="AI75" s="149"/>
      <c r="AJ75" s="149"/>
      <c r="AK75" s="149"/>
      <c r="AL75" s="149"/>
      <c r="AM75" s="150"/>
      <c r="AN75" s="243">
        <v>-3.0000000010000001</v>
      </c>
      <c r="AO75" s="249" t="s">
        <v>117</v>
      </c>
    </row>
    <row r="76" spans="1:41" s="91" customFormat="1" x14ac:dyDescent="0.2">
      <c r="A76" s="209" t="s">
        <v>86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R76" si="36">M67</f>
        <v>10.000000000000004</v>
      </c>
      <c r="N76" s="188">
        <f t="shared" si="36"/>
        <v>-2.2000000000000068</v>
      </c>
      <c r="O76" s="188">
        <f t="shared" si="36"/>
        <v>-2.200000000000006</v>
      </c>
      <c r="P76" s="188">
        <f t="shared" si="36"/>
        <v>-2.200000000000006</v>
      </c>
      <c r="Q76" s="188">
        <f t="shared" si="36"/>
        <v>-2.1999999999999909</v>
      </c>
      <c r="R76" s="188">
        <f t="shared" si="36"/>
        <v>-2.2000000000000055</v>
      </c>
      <c r="S76" s="188"/>
      <c r="T76" s="188">
        <f>T67</f>
        <v>-2.200000000000006</v>
      </c>
      <c r="U76" s="189">
        <f>U67</f>
        <v>-2.200000000000006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>
        <f t="shared" ref="AE76:AJ76" si="37">AE36</f>
        <v>0.8</v>
      </c>
      <c r="AF76" s="152">
        <f t="shared" si="37"/>
        <v>0.8</v>
      </c>
      <c r="AG76" s="152">
        <f t="shared" si="37"/>
        <v>0.8</v>
      </c>
      <c r="AH76" s="152">
        <f t="shared" si="37"/>
        <v>0.8</v>
      </c>
      <c r="AI76" s="152">
        <f t="shared" si="37"/>
        <v>0.8</v>
      </c>
      <c r="AJ76" s="152">
        <f t="shared" si="37"/>
        <v>0.8</v>
      </c>
      <c r="AK76" s="152"/>
      <c r="AL76" s="152">
        <f>AL36</f>
        <v>0.8</v>
      </c>
      <c r="AM76" s="153">
        <f>AM36</f>
        <v>0.8</v>
      </c>
      <c r="AN76" s="244"/>
      <c r="AO76" s="250"/>
    </row>
    <row r="77" spans="1:41" s="91" customFormat="1" x14ac:dyDescent="0.2">
      <c r="A77" s="208" t="s">
        <v>87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87">
        <f t="shared" ref="M77:R77" si="38">M76+AE76</f>
        <v>10.800000000000004</v>
      </c>
      <c r="N77" s="188">
        <f t="shared" si="38"/>
        <v>-1.4000000000000068</v>
      </c>
      <c r="O77" s="188">
        <f t="shared" si="38"/>
        <v>-1.4000000000000059</v>
      </c>
      <c r="P77" s="188">
        <f t="shared" si="38"/>
        <v>-1.4000000000000059</v>
      </c>
      <c r="Q77" s="188">
        <f t="shared" si="38"/>
        <v>-1.3999999999999908</v>
      </c>
      <c r="R77" s="188">
        <f t="shared" si="38"/>
        <v>-1.4000000000000055</v>
      </c>
      <c r="S77" s="188"/>
      <c r="T77" s="188">
        <f>T76+AL76</f>
        <v>-1.4000000000000059</v>
      </c>
      <c r="U77" s="189">
        <f>U76+AM76</f>
        <v>-1.4000000000000059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51"/>
      <c r="AF77" s="152"/>
      <c r="AG77" s="152"/>
      <c r="AH77" s="152"/>
      <c r="AI77" s="152"/>
      <c r="AJ77" s="152"/>
      <c r="AK77" s="152"/>
      <c r="AL77" s="152"/>
      <c r="AM77" s="153"/>
      <c r="AN77" s="245"/>
      <c r="AO77" s="250"/>
    </row>
    <row r="78" spans="1:41" s="91" customFormat="1" x14ac:dyDescent="0.2">
      <c r="A78" s="134"/>
      <c r="B78" s="132"/>
      <c r="C78" s="132"/>
      <c r="D78" s="148"/>
      <c r="E78" s="126"/>
      <c r="F78" s="126"/>
      <c r="G78" s="126"/>
      <c r="H78" s="126"/>
      <c r="I78" s="126"/>
      <c r="J78" s="126"/>
      <c r="K78" s="126"/>
      <c r="L78" s="127"/>
      <c r="M78" s="148"/>
      <c r="N78" s="126"/>
      <c r="O78" s="126"/>
      <c r="P78" s="126"/>
      <c r="Q78" s="126"/>
      <c r="R78" s="126"/>
      <c r="S78" s="126"/>
      <c r="T78" s="126"/>
      <c r="U78" s="127"/>
      <c r="V78" s="126"/>
      <c r="W78" s="126"/>
      <c r="X78" s="126"/>
      <c r="Y78" s="126"/>
      <c r="Z78" s="126"/>
      <c r="AA78" s="126"/>
      <c r="AB78" s="126"/>
      <c r="AC78" s="126"/>
      <c r="AD78" s="126"/>
      <c r="AE78" s="160"/>
      <c r="AF78" s="161"/>
      <c r="AG78" s="161"/>
      <c r="AH78" s="161"/>
      <c r="AI78" s="161"/>
      <c r="AJ78" s="161"/>
      <c r="AK78" s="161"/>
      <c r="AL78" s="161"/>
      <c r="AM78" s="162"/>
      <c r="AN78" s="246"/>
      <c r="AO78" s="250"/>
    </row>
    <row r="79" spans="1:41" s="91" customFormat="1" x14ac:dyDescent="0.2">
      <c r="A79" s="208" t="s">
        <v>88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90">
        <f t="shared" ref="M79:R79" si="39">M80-AE80</f>
        <v>-86.350000000000009</v>
      </c>
      <c r="N79" s="191">
        <f t="shared" si="39"/>
        <v>-120.9</v>
      </c>
      <c r="O79" s="191">
        <f t="shared" si="39"/>
        <v>-120.4</v>
      </c>
      <c r="P79" s="191">
        <f t="shared" si="39"/>
        <v>-119.9</v>
      </c>
      <c r="Q79" s="191">
        <f t="shared" si="39"/>
        <v>-119.4</v>
      </c>
      <c r="R79" s="191">
        <f t="shared" si="39"/>
        <v>-118.9</v>
      </c>
      <c r="S79" s="191"/>
      <c r="T79" s="191">
        <f>T80-AL80</f>
        <v>-117.9</v>
      </c>
      <c r="U79" s="192">
        <f>U80-AM80</f>
        <v>-117.4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3">
        <f>-120.5</f>
        <v>-120.5</v>
      </c>
      <c r="AO79" s="249" t="s">
        <v>114</v>
      </c>
    </row>
    <row r="80" spans="1:41" s="91" customFormat="1" x14ac:dyDescent="0.2">
      <c r="A80" s="209" t="s">
        <v>89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R80" si="40">M68</f>
        <v>-84.65</v>
      </c>
      <c r="N80" s="188">
        <f t="shared" si="40"/>
        <v>-119.2</v>
      </c>
      <c r="O80" s="188">
        <f t="shared" si="40"/>
        <v>-118.7</v>
      </c>
      <c r="P80" s="188">
        <f t="shared" si="40"/>
        <v>-118.2</v>
      </c>
      <c r="Q80" s="188">
        <f t="shared" si="40"/>
        <v>-117.7</v>
      </c>
      <c r="R80" s="188">
        <f t="shared" si="40"/>
        <v>-117.2</v>
      </c>
      <c r="S80" s="188"/>
      <c r="T80" s="188">
        <f>T68</f>
        <v>-116.2</v>
      </c>
      <c r="U80" s="189">
        <f>U68</f>
        <v>-115.7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51">
        <f t="shared" ref="AE80:AJ80" si="41">AE40</f>
        <v>1.7</v>
      </c>
      <c r="AF80" s="152">
        <f t="shared" si="41"/>
        <v>1.7</v>
      </c>
      <c r="AG80" s="152">
        <f t="shared" si="41"/>
        <v>1.7</v>
      </c>
      <c r="AH80" s="152">
        <f t="shared" si="41"/>
        <v>1.7</v>
      </c>
      <c r="AI80" s="152">
        <f t="shared" si="41"/>
        <v>1.7</v>
      </c>
      <c r="AJ80" s="152">
        <f t="shared" si="41"/>
        <v>1.7</v>
      </c>
      <c r="AK80" s="152"/>
      <c r="AL80" s="152">
        <f>AL40</f>
        <v>1.7</v>
      </c>
      <c r="AM80" s="153">
        <f>AM40</f>
        <v>1.7</v>
      </c>
      <c r="AN80" s="244"/>
      <c r="AO80" s="251"/>
    </row>
    <row r="81" spans="1:41" s="91" customFormat="1" x14ac:dyDescent="0.2">
      <c r="A81" s="208" t="s">
        <v>90</v>
      </c>
      <c r="B81" s="164" t="s">
        <v>4</v>
      </c>
      <c r="C81" s="164"/>
      <c r="D81" s="187"/>
      <c r="E81" s="188"/>
      <c r="F81" s="188"/>
      <c r="G81" s="188"/>
      <c r="H81" s="188"/>
      <c r="I81" s="188"/>
      <c r="J81" s="188"/>
      <c r="K81" s="188"/>
      <c r="L81" s="189"/>
      <c r="M81" s="187">
        <f t="shared" ref="M81:R81" si="42">M80+AE80</f>
        <v>-82.95</v>
      </c>
      <c r="N81" s="188">
        <f t="shared" si="42"/>
        <v>-117.5</v>
      </c>
      <c r="O81" s="188">
        <f t="shared" si="42"/>
        <v>-117</v>
      </c>
      <c r="P81" s="188">
        <f t="shared" si="42"/>
        <v>-116.5</v>
      </c>
      <c r="Q81" s="188">
        <f t="shared" si="42"/>
        <v>-116</v>
      </c>
      <c r="R81" s="188">
        <f t="shared" si="42"/>
        <v>-115.5</v>
      </c>
      <c r="S81" s="188"/>
      <c r="T81" s="188">
        <f>T80+AL80</f>
        <v>-114.5</v>
      </c>
      <c r="U81" s="189">
        <f>U80+AM80</f>
        <v>-114</v>
      </c>
      <c r="V81" s="188"/>
      <c r="W81" s="188"/>
      <c r="X81" s="188"/>
      <c r="Y81" s="188"/>
      <c r="Z81" s="188"/>
      <c r="AA81" s="188"/>
      <c r="AB81" s="188"/>
      <c r="AC81" s="188"/>
      <c r="AD81" s="188"/>
      <c r="AE81" s="145"/>
      <c r="AF81" s="149"/>
      <c r="AG81" s="149"/>
      <c r="AH81" s="149"/>
      <c r="AI81" s="149"/>
      <c r="AJ81" s="149"/>
      <c r="AK81" s="149"/>
      <c r="AL81" s="149"/>
      <c r="AM81" s="150"/>
      <c r="AN81" s="245"/>
      <c r="AO81" s="251"/>
    </row>
    <row r="82" spans="1:41" s="91" customFormat="1" x14ac:dyDescent="0.2">
      <c r="A82" s="134"/>
      <c r="B82" s="194"/>
      <c r="C82" s="194"/>
      <c r="D82" s="2"/>
      <c r="E82" s="193"/>
      <c r="F82" s="193"/>
      <c r="G82" s="193"/>
      <c r="H82" s="193"/>
      <c r="I82" s="193"/>
      <c r="J82" s="193"/>
      <c r="K82" s="193"/>
      <c r="L82" s="194"/>
      <c r="M82" s="2"/>
      <c r="N82" s="193"/>
      <c r="O82" s="193"/>
      <c r="P82" s="193"/>
      <c r="Q82" s="193"/>
      <c r="R82" s="193"/>
      <c r="S82" s="193"/>
      <c r="T82" s="193"/>
      <c r="U82" s="194"/>
      <c r="V82" s="193"/>
      <c r="W82" s="193"/>
      <c r="X82" s="193"/>
      <c r="Y82" s="193"/>
      <c r="Z82" s="193"/>
      <c r="AA82" s="193"/>
      <c r="AB82" s="193"/>
      <c r="AC82" s="193"/>
      <c r="AD82" s="193"/>
      <c r="AE82" s="2"/>
      <c r="AF82" s="193"/>
      <c r="AG82" s="193"/>
      <c r="AH82" s="193"/>
      <c r="AI82" s="193"/>
      <c r="AJ82" s="193"/>
      <c r="AK82" s="193"/>
      <c r="AL82" s="193"/>
      <c r="AM82" s="194"/>
      <c r="AN82" s="246"/>
      <c r="AO82" s="251"/>
    </row>
    <row r="83" spans="1:41" s="91" customFormat="1" x14ac:dyDescent="0.2">
      <c r="A83" s="208" t="s">
        <v>91</v>
      </c>
      <c r="B83" s="257" t="s">
        <v>69</v>
      </c>
      <c r="C83" s="164"/>
      <c r="D83" s="190">
        <f t="shared" ref="D83:I83" si="43">D84-AE84</f>
        <v>-57.808819054434274</v>
      </c>
      <c r="E83" s="191">
        <f t="shared" si="43"/>
        <v>-88.503352407301463</v>
      </c>
      <c r="F83" s="191">
        <f t="shared" si="43"/>
        <v>-88.003352407301477</v>
      </c>
      <c r="G83" s="191">
        <f t="shared" si="43"/>
        <v>-87.503352407301463</v>
      </c>
      <c r="H83" s="191">
        <f t="shared" si="43"/>
        <v>-87.003352407301477</v>
      </c>
      <c r="I83" s="191">
        <f t="shared" si="43"/>
        <v>-86.503352407301477</v>
      </c>
      <c r="J83" s="191"/>
      <c r="K83" s="191">
        <f>K84-AL84</f>
        <v>-85.503352407301492</v>
      </c>
      <c r="L83" s="192">
        <f>L84-AM84</f>
        <v>-85.003352407301463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3">
        <f>-120.5+10*LOG(D7*12)</f>
        <v>-92.548154103175762</v>
      </c>
      <c r="AO83" s="249" t="s">
        <v>115</v>
      </c>
    </row>
    <row r="84" spans="1:41" s="91" customFormat="1" x14ac:dyDescent="0.2">
      <c r="A84" s="209" t="s">
        <v>92</v>
      </c>
      <c r="B84" s="257" t="s">
        <v>69</v>
      </c>
      <c r="C84" s="164"/>
      <c r="D84" s="187">
        <f t="shared" ref="D84:I84" si="44">D70</f>
        <v>-56.284227251593506</v>
      </c>
      <c r="E84" s="188">
        <f t="shared" si="44"/>
        <v>-87.000012239693476</v>
      </c>
      <c r="F84" s="188">
        <f t="shared" si="44"/>
        <v>-86.50001223969349</v>
      </c>
      <c r="G84" s="188">
        <f t="shared" si="44"/>
        <v>-86.000012239693476</v>
      </c>
      <c r="H84" s="188">
        <f t="shared" si="44"/>
        <v>-85.50001223969349</v>
      </c>
      <c r="I84" s="188">
        <f t="shared" si="44"/>
        <v>-85.00001223969349</v>
      </c>
      <c r="J84" s="188"/>
      <c r="K84" s="188">
        <f>K70</f>
        <v>-84.000012239693504</v>
      </c>
      <c r="L84" s="189">
        <f>L70</f>
        <v>-83.500012239693476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51">
        <f t="shared" ref="AE84:AJ84" si="45">AE44</f>
        <v>1.5245918028407657</v>
      </c>
      <c r="AF84" s="152">
        <f t="shared" si="45"/>
        <v>1.5033401676079807</v>
      </c>
      <c r="AG84" s="152">
        <f t="shared" si="45"/>
        <v>1.5033401676079807</v>
      </c>
      <c r="AH84" s="152">
        <f t="shared" si="45"/>
        <v>1.5033401676079807</v>
      </c>
      <c r="AI84" s="152">
        <f t="shared" si="45"/>
        <v>1.5033401676079807</v>
      </c>
      <c r="AJ84" s="152">
        <f t="shared" si="45"/>
        <v>1.5033401676079807</v>
      </c>
      <c r="AK84" s="152"/>
      <c r="AL84" s="152">
        <f>AL44</f>
        <v>1.5033401676079807</v>
      </c>
      <c r="AM84" s="153">
        <f>AM44</f>
        <v>1.5033401676079807</v>
      </c>
      <c r="AN84" s="244"/>
      <c r="AO84" s="251"/>
    </row>
    <row r="85" spans="1:41" s="91" customFormat="1" x14ac:dyDescent="0.2">
      <c r="A85" s="208" t="s">
        <v>93</v>
      </c>
      <c r="B85" s="257" t="s">
        <v>69</v>
      </c>
      <c r="C85" s="164"/>
      <c r="D85" s="190">
        <f t="shared" ref="D85:I85" si="46">D84+AE84</f>
        <v>-54.759635448752739</v>
      </c>
      <c r="E85" s="191">
        <f t="shared" si="46"/>
        <v>-85.496672072085488</v>
      </c>
      <c r="F85" s="191">
        <f t="shared" si="46"/>
        <v>-84.996672072085502</v>
      </c>
      <c r="G85" s="191">
        <f t="shared" si="46"/>
        <v>-84.496672072085488</v>
      </c>
      <c r="H85" s="191">
        <f t="shared" si="46"/>
        <v>-83.996672072085502</v>
      </c>
      <c r="I85" s="191">
        <f t="shared" si="46"/>
        <v>-83.496672072085502</v>
      </c>
      <c r="J85" s="191"/>
      <c r="K85" s="191">
        <f>K84+AL84</f>
        <v>-82.496672072085516</v>
      </c>
      <c r="L85" s="192">
        <f>L84+AM84</f>
        <v>-81.996672072085488</v>
      </c>
      <c r="M85" s="144"/>
      <c r="N85" s="195"/>
      <c r="O85" s="195"/>
      <c r="P85" s="195"/>
      <c r="Q85" s="195"/>
      <c r="R85" s="195"/>
      <c r="S85" s="195"/>
      <c r="T85" s="195"/>
      <c r="U85" s="196"/>
      <c r="V85" s="195"/>
      <c r="W85" s="195"/>
      <c r="X85" s="195"/>
      <c r="Y85" s="195"/>
      <c r="Z85" s="195"/>
      <c r="AA85" s="195"/>
      <c r="AB85" s="195"/>
      <c r="AC85" s="195"/>
      <c r="AD85" s="195"/>
      <c r="AE85" s="144"/>
      <c r="AF85" s="195"/>
      <c r="AG85" s="195"/>
      <c r="AH85" s="195"/>
      <c r="AI85" s="195"/>
      <c r="AJ85" s="195"/>
      <c r="AK85" s="195"/>
      <c r="AL85" s="195"/>
      <c r="AM85" s="196"/>
      <c r="AN85" s="243">
        <v>-50</v>
      </c>
      <c r="AO85" s="249" t="s">
        <v>118</v>
      </c>
    </row>
    <row r="86" spans="1:41" s="91" customFormat="1" x14ac:dyDescent="0.2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34"/>
      <c r="N86" s="198"/>
      <c r="O86" s="198"/>
      <c r="P86" s="198"/>
      <c r="Q86" s="198"/>
      <c r="R86" s="198"/>
      <c r="S86" s="198"/>
      <c r="T86" s="198"/>
      <c r="U86" s="199"/>
      <c r="V86" s="263"/>
      <c r="W86" s="74"/>
      <c r="X86" s="74"/>
      <c r="Y86" s="74"/>
      <c r="Z86" s="74"/>
      <c r="AA86" s="74"/>
      <c r="AB86" s="74"/>
      <c r="AC86" s="74"/>
      <c r="AD86" s="75"/>
      <c r="AE86" s="134"/>
      <c r="AF86" s="198"/>
      <c r="AG86" s="198"/>
      <c r="AH86" s="198"/>
      <c r="AI86" s="198"/>
      <c r="AJ86" s="198"/>
      <c r="AK86" s="198"/>
      <c r="AL86" s="198"/>
      <c r="AM86" s="199"/>
      <c r="AN86" s="246"/>
      <c r="AO86" s="251"/>
    </row>
    <row r="87" spans="1:41" s="91" customFormat="1" x14ac:dyDescent="0.2">
      <c r="A87" s="208" t="s">
        <v>110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R87" si="47">M88-AE88</f>
        <v>-4.5999999999999996</v>
      </c>
      <c r="N87" s="188">
        <f t="shared" si="47"/>
        <v>-4.5999999999999996</v>
      </c>
      <c r="O87" s="188">
        <f t="shared" si="47"/>
        <v>-4.5999999999999996</v>
      </c>
      <c r="P87" s="188">
        <f t="shared" si="47"/>
        <v>-4.5999999999999996</v>
      </c>
      <c r="Q87" s="188">
        <f t="shared" si="47"/>
        <v>-4.5999999999999996</v>
      </c>
      <c r="R87" s="188">
        <f t="shared" si="47"/>
        <v>-4.5999999999999996</v>
      </c>
      <c r="S87" s="188"/>
      <c r="T87" s="188">
        <f>T88-AL88</f>
        <v>-4.5999999999999996</v>
      </c>
      <c r="U87" s="189">
        <f>U88-AM88</f>
        <v>-4.5999999999999996</v>
      </c>
      <c r="V87" s="200">
        <f>IF(M87&lt;0,FLOOR(M87/-2,1),FLOOR(M87/2,1))</f>
        <v>2</v>
      </c>
      <c r="W87" s="200">
        <f t="shared" ref="W87:AA87" si="48">IF(N87&lt;0,FLOOR(N87/-2,1),FLOOR(N87/2,1))</f>
        <v>2</v>
      </c>
      <c r="X87" s="200">
        <f t="shared" si="48"/>
        <v>2</v>
      </c>
      <c r="Y87" s="200">
        <f t="shared" si="48"/>
        <v>2</v>
      </c>
      <c r="Z87" s="200">
        <f t="shared" si="48"/>
        <v>2</v>
      </c>
      <c r="AA87" s="200">
        <f t="shared" si="48"/>
        <v>2</v>
      </c>
      <c r="AB87" s="200"/>
      <c r="AC87" s="200">
        <f t="shared" ref="AC87" si="49">IF(T87&lt;0,FLOOR(T87/-2,1),FLOOR(T87/2,1))</f>
        <v>2</v>
      </c>
      <c r="AD87" s="200">
        <f t="shared" ref="AD87" si="50">IF(U87&lt;0,FLOOR(U87/-2,1),FLOOR(U87/2,1))</f>
        <v>2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47"/>
      <c r="AO87" s="252" t="s">
        <v>59</v>
      </c>
    </row>
    <row r="88" spans="1:41" s="91" customFormat="1" x14ac:dyDescent="0.2">
      <c r="A88" s="209" t="s">
        <v>111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>M69</f>
        <v>0</v>
      </c>
      <c r="N88" s="188">
        <f t="shared" ref="N88:U88" si="51">N69</f>
        <v>0</v>
      </c>
      <c r="O88" s="188">
        <f t="shared" si="51"/>
        <v>0</v>
      </c>
      <c r="P88" s="188">
        <f t="shared" si="51"/>
        <v>0</v>
      </c>
      <c r="Q88" s="188">
        <f t="shared" si="51"/>
        <v>0</v>
      </c>
      <c r="R88" s="188">
        <f t="shared" si="51"/>
        <v>0</v>
      </c>
      <c r="S88" s="188"/>
      <c r="T88" s="188">
        <f t="shared" si="51"/>
        <v>0</v>
      </c>
      <c r="U88" s="189">
        <f t="shared" si="51"/>
        <v>0</v>
      </c>
      <c r="V88" s="201"/>
      <c r="W88" s="201"/>
      <c r="X88" s="201"/>
      <c r="Y88" s="201"/>
      <c r="Z88" s="201"/>
      <c r="AA88" s="201"/>
      <c r="AB88" s="201"/>
      <c r="AC88" s="201"/>
      <c r="AD88" s="201"/>
      <c r="AE88" s="151">
        <f t="shared" ref="AE88:AJ88" si="52">AE48</f>
        <v>4.5999999999999996</v>
      </c>
      <c r="AF88" s="152">
        <f t="shared" si="52"/>
        <v>4.5999999999999996</v>
      </c>
      <c r="AG88" s="152">
        <f t="shared" si="52"/>
        <v>4.5999999999999996</v>
      </c>
      <c r="AH88" s="152">
        <f t="shared" si="52"/>
        <v>4.5999999999999996</v>
      </c>
      <c r="AI88" s="152">
        <f t="shared" si="52"/>
        <v>4.5999999999999996</v>
      </c>
      <c r="AJ88" s="152">
        <f t="shared" si="52"/>
        <v>4.5999999999999996</v>
      </c>
      <c r="AK88" s="152"/>
      <c r="AL88" s="152">
        <f>AL48</f>
        <v>4.5999999999999996</v>
      </c>
      <c r="AM88" s="153">
        <f>AM48</f>
        <v>4.5999999999999996</v>
      </c>
      <c r="AN88" s="248"/>
      <c r="AO88" s="251"/>
    </row>
    <row r="89" spans="1:41" s="91" customFormat="1" x14ac:dyDescent="0.2">
      <c r="A89" s="208" t="s">
        <v>112</v>
      </c>
      <c r="B89" s="257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187">
        <f t="shared" ref="M89:R89" si="53">M88+AE88</f>
        <v>4.5999999999999996</v>
      </c>
      <c r="N89" s="188">
        <f t="shared" si="53"/>
        <v>4.5999999999999996</v>
      </c>
      <c r="O89" s="188">
        <f t="shared" si="53"/>
        <v>4.5999999999999996</v>
      </c>
      <c r="P89" s="188">
        <f t="shared" si="53"/>
        <v>4.5999999999999996</v>
      </c>
      <c r="Q89" s="188">
        <f t="shared" si="53"/>
        <v>4.5999999999999996</v>
      </c>
      <c r="R89" s="188">
        <f t="shared" si="53"/>
        <v>4.5999999999999996</v>
      </c>
      <c r="S89" s="188"/>
      <c r="T89" s="188">
        <f>T88+AL88</f>
        <v>4.5999999999999996</v>
      </c>
      <c r="U89" s="189">
        <f>U88+AM88</f>
        <v>4.5999999999999996</v>
      </c>
      <c r="V89" s="200">
        <f>IF(M89&lt;0,FLOOR(M89/-2,1),FLOOR(M89/2,1))</f>
        <v>2</v>
      </c>
      <c r="W89" s="200">
        <f t="shared" ref="W89:AA89" si="54">IF(N89&lt;0,FLOOR(N89/-2,1),FLOOR(N89/2,1))</f>
        <v>2</v>
      </c>
      <c r="X89" s="200">
        <f t="shared" si="54"/>
        <v>2</v>
      </c>
      <c r="Y89" s="200">
        <f t="shared" si="54"/>
        <v>2</v>
      </c>
      <c r="Z89" s="200">
        <f t="shared" si="54"/>
        <v>2</v>
      </c>
      <c r="AA89" s="200">
        <f t="shared" si="54"/>
        <v>2</v>
      </c>
      <c r="AB89" s="200"/>
      <c r="AC89" s="200">
        <f t="shared" ref="AC89" si="55">IF(T89&lt;0,FLOOR(T89/-2,1),FLOOR(T89/2,1))</f>
        <v>2</v>
      </c>
      <c r="AD89" s="200">
        <f t="shared" ref="AD89" si="56">IF(U89&lt;0,FLOOR(U89/-2,1),FLOOR(U89/2,1))</f>
        <v>2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47"/>
      <c r="AO89" s="252" t="s">
        <v>59</v>
      </c>
    </row>
    <row r="90" spans="1:41" s="91" customFormat="1" x14ac:dyDescent="0.2">
      <c r="A90" s="134"/>
      <c r="B90" s="132"/>
      <c r="C90" s="132"/>
      <c r="D90" s="134"/>
      <c r="E90" s="198"/>
      <c r="F90" s="198"/>
      <c r="G90" s="198"/>
      <c r="H90" s="198"/>
      <c r="I90" s="198"/>
      <c r="J90" s="198"/>
      <c r="K90" s="198"/>
      <c r="L90" s="199"/>
      <c r="M90" s="148"/>
      <c r="N90" s="126"/>
      <c r="O90" s="126"/>
      <c r="P90" s="126"/>
      <c r="Q90" s="126"/>
      <c r="R90" s="126"/>
      <c r="S90" s="126"/>
      <c r="T90" s="126"/>
      <c r="U90" s="127"/>
      <c r="V90" s="16" t="s">
        <v>121</v>
      </c>
      <c r="W90" s="202"/>
      <c r="X90" s="202"/>
      <c r="Y90" s="202"/>
      <c r="Z90" s="202"/>
      <c r="AA90" s="202"/>
      <c r="AB90" s="202"/>
      <c r="AC90" s="202"/>
      <c r="AD90" s="202"/>
      <c r="AE90" s="134"/>
      <c r="AF90" s="198"/>
      <c r="AG90" s="198"/>
      <c r="AH90" s="198"/>
      <c r="AI90" s="198"/>
      <c r="AJ90" s="198"/>
      <c r="AK90" s="198"/>
      <c r="AL90" s="198"/>
      <c r="AM90" s="199"/>
      <c r="AN90" s="199"/>
      <c r="AO90" s="197"/>
    </row>
    <row r="91" spans="1:41" ht="13.5" thickBot="1" x14ac:dyDescent="0.25">
      <c r="A91" s="38" t="s">
        <v>23</v>
      </c>
      <c r="B91" s="66"/>
      <c r="C91" s="66"/>
      <c r="D91" s="38"/>
      <c r="E91" s="39"/>
      <c r="F91" s="39"/>
      <c r="G91" s="39"/>
      <c r="H91" s="39"/>
      <c r="I91" s="39"/>
      <c r="J91" s="39"/>
      <c r="K91" s="39"/>
      <c r="L91" s="66"/>
      <c r="M91" s="63"/>
      <c r="N91" s="37"/>
      <c r="O91" s="37"/>
      <c r="P91" s="37"/>
      <c r="Q91" s="37"/>
      <c r="R91" s="37"/>
      <c r="S91" s="37"/>
      <c r="T91" s="81"/>
      <c r="U91" s="65"/>
      <c r="V91" s="81"/>
      <c r="W91" s="81"/>
      <c r="X91" s="81"/>
      <c r="Y91" s="81"/>
      <c r="Z91" s="81"/>
      <c r="AA91" s="81"/>
      <c r="AB91" s="81"/>
      <c r="AC91" s="81"/>
      <c r="AD91" s="81"/>
      <c r="AE91" s="63"/>
      <c r="AF91" s="37"/>
      <c r="AG91" s="37"/>
      <c r="AH91" s="37"/>
      <c r="AI91" s="37"/>
      <c r="AJ91" s="37"/>
      <c r="AK91" s="37"/>
      <c r="AL91" s="37"/>
      <c r="AM91" s="64"/>
      <c r="AN91" s="64"/>
      <c r="AO91" s="26" t="s">
        <v>24</v>
      </c>
    </row>
    <row r="93" spans="1:41" ht="13.5" thickBot="1" x14ac:dyDescent="0.25">
      <c r="A93" s="289"/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289"/>
      <c r="P93" s="289"/>
      <c r="Q93" s="289"/>
      <c r="R93" s="289"/>
      <c r="S93" s="289"/>
      <c r="T93" s="292"/>
      <c r="U93" s="292"/>
      <c r="V93" s="292"/>
      <c r="W93" s="292"/>
      <c r="X93" s="292"/>
      <c r="Y93" s="292"/>
      <c r="Z93" s="292"/>
      <c r="AA93" s="292"/>
      <c r="AB93" s="292"/>
      <c r="AC93" s="292"/>
      <c r="AD93" s="292"/>
      <c r="AE93" s="289"/>
      <c r="AF93" s="289"/>
      <c r="AG93" s="289"/>
      <c r="AH93" s="289"/>
      <c r="AI93" s="289"/>
      <c r="AJ93" s="289"/>
      <c r="AK93" s="289"/>
      <c r="AL93" s="289"/>
      <c r="AM93" s="289"/>
      <c r="AN93" s="289"/>
      <c r="AO93" s="293"/>
    </row>
    <row r="94" spans="1:41" s="91" customFormat="1" x14ac:dyDescent="0.2">
      <c r="A94" s="258" t="s">
        <v>120</v>
      </c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3"/>
      <c r="W94" s="74"/>
      <c r="X94" s="74"/>
      <c r="Y94" s="74"/>
      <c r="Z94" s="74"/>
      <c r="AA94" s="74"/>
      <c r="AB94" s="74"/>
      <c r="AC94" s="74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46"/>
      <c r="AO94" s="251"/>
    </row>
    <row r="95" spans="1:41" s="91" customFormat="1" x14ac:dyDescent="0.2">
      <c r="A95" s="208" t="s">
        <v>110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 t="shared" ref="M95" si="57">M96-AE96</f>
        <v>-5.6</v>
      </c>
      <c r="N95" s="188">
        <f t="shared" ref="N95" si="58">N96-AF96</f>
        <v>-5.6</v>
      </c>
      <c r="O95" s="188">
        <f t="shared" ref="O95" si="59">O96-AG96</f>
        <v>-5.6</v>
      </c>
      <c r="P95" s="188">
        <f t="shared" ref="P95" si="60">P96-AH96</f>
        <v>-5.6</v>
      </c>
      <c r="Q95" s="188">
        <f t="shared" ref="Q95" si="61">Q96-AI96</f>
        <v>-5.6</v>
      </c>
      <c r="R95" s="188">
        <f t="shared" ref="R95" si="62">R96-AJ96</f>
        <v>-5.6</v>
      </c>
      <c r="S95" s="188"/>
      <c r="T95" s="188">
        <f>T96-AL96</f>
        <v>-5.6</v>
      </c>
      <c r="U95" s="189">
        <f>U96-AM96</f>
        <v>-5.6</v>
      </c>
      <c r="V95" s="200">
        <f>IF(M95&lt;0,FLOOR(M95/-2,1),FLOOR(M95/2,1))</f>
        <v>2</v>
      </c>
      <c r="W95" s="200">
        <f t="shared" ref="W95:AA95" si="63">IF(N95&lt;0,FLOOR(N95/-2,1),FLOOR(N95/2,1))</f>
        <v>2</v>
      </c>
      <c r="X95" s="200">
        <f t="shared" si="63"/>
        <v>2</v>
      </c>
      <c r="Y95" s="200">
        <f t="shared" si="63"/>
        <v>2</v>
      </c>
      <c r="Z95" s="200">
        <f t="shared" si="63"/>
        <v>2</v>
      </c>
      <c r="AA95" s="200">
        <f t="shared" si="63"/>
        <v>2</v>
      </c>
      <c r="AB95" s="200"/>
      <c r="AC95" s="200">
        <f t="shared" ref="AC95" si="64">IF(T95&lt;0,FLOOR(T95/-2,1),FLOOR(T95/2,1))</f>
        <v>2</v>
      </c>
      <c r="AD95" s="200">
        <f t="shared" ref="AD95" si="65">IF(U95&lt;0,FLOOR(U95/-2,1),FLOOR(U95/2,1))</f>
        <v>2</v>
      </c>
      <c r="AE95" s="144"/>
      <c r="AF95" s="195"/>
      <c r="AG95" s="195"/>
      <c r="AH95" s="195"/>
      <c r="AI95" s="195"/>
      <c r="AJ95" s="195"/>
      <c r="AK95" s="195"/>
      <c r="AL95" s="195"/>
      <c r="AM95" s="196"/>
      <c r="AN95" s="247"/>
      <c r="AO95" s="252" t="s">
        <v>59</v>
      </c>
    </row>
    <row r="96" spans="1:41" s="91" customFormat="1" x14ac:dyDescent="0.2">
      <c r="A96" s="209" t="s">
        <v>111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>M69</f>
        <v>0</v>
      </c>
      <c r="N96" s="188">
        <f t="shared" ref="N96:R96" si="66">N69</f>
        <v>0</v>
      </c>
      <c r="O96" s="188">
        <f t="shared" si="66"/>
        <v>0</v>
      </c>
      <c r="P96" s="188">
        <f t="shared" si="66"/>
        <v>0</v>
      </c>
      <c r="Q96" s="188">
        <f t="shared" si="66"/>
        <v>0</v>
      </c>
      <c r="R96" s="188">
        <f t="shared" si="66"/>
        <v>0</v>
      </c>
      <c r="S96" s="188"/>
      <c r="T96" s="188">
        <f t="shared" ref="T96:U96" si="67">T69</f>
        <v>0</v>
      </c>
      <c r="U96" s="189">
        <f t="shared" si="67"/>
        <v>0</v>
      </c>
      <c r="V96" s="201"/>
      <c r="W96" s="201"/>
      <c r="X96" s="201"/>
      <c r="Y96" s="201"/>
      <c r="Z96" s="201"/>
      <c r="AA96" s="201"/>
      <c r="AB96" s="201"/>
      <c r="AC96" s="201"/>
      <c r="AD96" s="201"/>
      <c r="AE96" s="151">
        <f>AE88+1</f>
        <v>5.6</v>
      </c>
      <c r="AF96" s="152">
        <f t="shared" ref="AF96:AJ96" si="68">AF88+1</f>
        <v>5.6</v>
      </c>
      <c r="AG96" s="152">
        <f t="shared" si="68"/>
        <v>5.6</v>
      </c>
      <c r="AH96" s="152">
        <f t="shared" si="68"/>
        <v>5.6</v>
      </c>
      <c r="AI96" s="152">
        <f t="shared" si="68"/>
        <v>5.6</v>
      </c>
      <c r="AJ96" s="152">
        <f t="shared" si="68"/>
        <v>5.6</v>
      </c>
      <c r="AK96" s="152"/>
      <c r="AL96" s="152">
        <f>AL88+1</f>
        <v>5.6</v>
      </c>
      <c r="AM96" s="153">
        <f>AM88+1</f>
        <v>5.6</v>
      </c>
      <c r="AN96" s="248"/>
      <c r="AO96" s="251" t="s">
        <v>122</v>
      </c>
    </row>
    <row r="97" spans="1:41" s="91" customFormat="1" x14ac:dyDescent="0.2">
      <c r="A97" s="208" t="s">
        <v>112</v>
      </c>
      <c r="B97" s="257" t="s">
        <v>4</v>
      </c>
      <c r="C97" s="164"/>
      <c r="D97" s="144"/>
      <c r="E97" s="195"/>
      <c r="F97" s="195"/>
      <c r="G97" s="195"/>
      <c r="H97" s="195"/>
      <c r="I97" s="195"/>
      <c r="J97" s="195"/>
      <c r="K97" s="195"/>
      <c r="L97" s="196"/>
      <c r="M97" s="187">
        <f t="shared" ref="M97" si="69">M96+AE96</f>
        <v>5.6</v>
      </c>
      <c r="N97" s="188">
        <f t="shared" ref="N97" si="70">N96+AF96</f>
        <v>5.6</v>
      </c>
      <c r="O97" s="188">
        <f t="shared" ref="O97" si="71">O96+AG96</f>
        <v>5.6</v>
      </c>
      <c r="P97" s="188">
        <f t="shared" ref="P97" si="72">P96+AH96</f>
        <v>5.6</v>
      </c>
      <c r="Q97" s="188">
        <f t="shared" ref="Q97" si="73">Q96+AI96</f>
        <v>5.6</v>
      </c>
      <c r="R97" s="188">
        <f t="shared" ref="R97" si="74">R96+AJ96</f>
        <v>5.6</v>
      </c>
      <c r="S97" s="188"/>
      <c r="T97" s="188">
        <f>T96+AL96</f>
        <v>5.6</v>
      </c>
      <c r="U97" s="189">
        <f>U96+AM96</f>
        <v>5.6</v>
      </c>
      <c r="V97" s="200">
        <f>IF(M97&lt;0,FLOOR(M97/-2,1),FLOOR(M97/2,1))</f>
        <v>2</v>
      </c>
      <c r="W97" s="200">
        <f t="shared" ref="W97:AA97" si="75">IF(N97&lt;0,FLOOR(N97/-2,1),FLOOR(N97/2,1))</f>
        <v>2</v>
      </c>
      <c r="X97" s="200">
        <f t="shared" si="75"/>
        <v>2</v>
      </c>
      <c r="Y97" s="200">
        <f t="shared" si="75"/>
        <v>2</v>
      </c>
      <c r="Z97" s="200">
        <f t="shared" si="75"/>
        <v>2</v>
      </c>
      <c r="AA97" s="200">
        <f t="shared" si="75"/>
        <v>2</v>
      </c>
      <c r="AB97" s="200"/>
      <c r="AC97" s="200">
        <f t="shared" ref="AC97:AD97" si="76">IF(T97&lt;0,FLOOR(T97/-2,1),FLOOR(T97/2,1))</f>
        <v>2</v>
      </c>
      <c r="AD97" s="200">
        <f t="shared" si="76"/>
        <v>2</v>
      </c>
      <c r="AE97" s="144"/>
      <c r="AF97" s="195"/>
      <c r="AG97" s="195"/>
      <c r="AH97" s="195"/>
      <c r="AI97" s="195"/>
      <c r="AJ97" s="195"/>
      <c r="AK97" s="195"/>
      <c r="AL97" s="195"/>
      <c r="AM97" s="196"/>
      <c r="AN97" s="247"/>
      <c r="AO97" s="252" t="s">
        <v>59</v>
      </c>
    </row>
    <row r="98" spans="1:41" s="91" customFormat="1" ht="13.5" thickBot="1" x14ac:dyDescent="0.25">
      <c r="A98" s="282"/>
      <c r="B98" s="283"/>
      <c r="C98" s="283"/>
      <c r="D98" s="282"/>
      <c r="E98" s="284"/>
      <c r="F98" s="284"/>
      <c r="G98" s="284"/>
      <c r="H98" s="284"/>
      <c r="I98" s="284"/>
      <c r="J98" s="284"/>
      <c r="K98" s="284"/>
      <c r="L98" s="285"/>
      <c r="M98" s="286"/>
      <c r="N98" s="287"/>
      <c r="O98" s="287"/>
      <c r="P98" s="287"/>
      <c r="Q98" s="287"/>
      <c r="R98" s="287"/>
      <c r="S98" s="287"/>
      <c r="T98" s="287"/>
      <c r="U98" s="288"/>
      <c r="V98" s="289" t="s">
        <v>113</v>
      </c>
      <c r="W98" s="290"/>
      <c r="X98" s="290"/>
      <c r="Y98" s="290"/>
      <c r="Z98" s="290"/>
      <c r="AA98" s="290"/>
      <c r="AB98" s="290"/>
      <c r="AC98" s="290"/>
      <c r="AD98" s="290"/>
      <c r="AE98" s="282"/>
      <c r="AF98" s="284"/>
      <c r="AG98" s="284"/>
      <c r="AH98" s="284"/>
      <c r="AI98" s="284"/>
      <c r="AJ98" s="284"/>
      <c r="AK98" s="284"/>
      <c r="AL98" s="284"/>
      <c r="AM98" s="285"/>
      <c r="AN98" s="285"/>
      <c r="AO98" s="291"/>
    </row>
    <row r="100" spans="1:41" x14ac:dyDescent="0.2">
      <c r="AO100" s="21" t="s">
        <v>39</v>
      </c>
    </row>
  </sheetData>
  <mergeCells count="34">
    <mergeCell ref="N59:U59"/>
    <mergeCell ref="M73:U73"/>
    <mergeCell ref="N74:U74"/>
    <mergeCell ref="V73:AD73"/>
    <mergeCell ref="W74:AD74"/>
    <mergeCell ref="AE73:AM73"/>
    <mergeCell ref="AF74:AM74"/>
    <mergeCell ref="AE33:AM33"/>
    <mergeCell ref="AF34:AM34"/>
    <mergeCell ref="V24:AD24"/>
    <mergeCell ref="W25:AD25"/>
    <mergeCell ref="V33:AD33"/>
    <mergeCell ref="W34:AD34"/>
    <mergeCell ref="M2:U2"/>
    <mergeCell ref="N34:U34"/>
    <mergeCell ref="N3:U3"/>
    <mergeCell ref="E34:L34"/>
    <mergeCell ref="D58:L58"/>
    <mergeCell ref="N25:U25"/>
    <mergeCell ref="M33:U33"/>
    <mergeCell ref="D33:L33"/>
    <mergeCell ref="E25:L25"/>
    <mergeCell ref="M24:U24"/>
    <mergeCell ref="M15:U15"/>
    <mergeCell ref="N16:U16"/>
    <mergeCell ref="M58:U58"/>
    <mergeCell ref="D73:L73"/>
    <mergeCell ref="E74:L74"/>
    <mergeCell ref="D2:L2"/>
    <mergeCell ref="E3:L3"/>
    <mergeCell ref="D15:L15"/>
    <mergeCell ref="E16:L16"/>
    <mergeCell ref="D24:L24"/>
    <mergeCell ref="E59:L59"/>
  </mergeCells>
  <phoneticPr fontId="2" type="noConversion"/>
  <conditionalFormatting sqref="AO91">
    <cfRule type="cellIs" dxfId="11" priority="20" stopIfTrue="1" operator="equal">
      <formula>"Yes"</formula>
    </cfRule>
    <cfRule type="cellIs" dxfId="10" priority="21" stopIfTrue="1" operator="notEqual">
      <formula>"Yes"</formula>
    </cfRule>
  </conditionalFormatting>
  <conditionalFormatting sqref="T75:U75 M75:R75">
    <cfRule type="cellIs" dxfId="9" priority="18" stopIfTrue="1" operator="lessThan">
      <formula>$AN$75</formula>
    </cfRule>
  </conditionalFormatting>
  <conditionalFormatting sqref="U79">
    <cfRule type="cellIs" dxfId="8" priority="16" stopIfTrue="1" operator="lessThan">
      <formula>$AN$79</formula>
    </cfRule>
  </conditionalFormatting>
  <conditionalFormatting sqref="D85:I85 K85:L85">
    <cfRule type="cellIs" dxfId="7" priority="6" stopIfTrue="1" operator="greaterThan">
      <formula>$AN$85</formula>
    </cfRule>
  </conditionalFormatting>
  <conditionalFormatting sqref="K83:L83 D83:I83">
    <cfRule type="cellIs" dxfId="6" priority="5" stopIfTrue="1" operator="lessThan">
      <formula>$AN$83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1E47D-BCC4-4947-AE22-D87C407507A1}">
  <dimension ref="A1:AO100"/>
  <sheetViews>
    <sheetView topLeftCell="A64" zoomScaleNormal="100" workbookViewId="0">
      <selection activeCell="N92" sqref="N92"/>
    </sheetView>
  </sheetViews>
  <sheetFormatPr defaultRowHeight="12.75" x14ac:dyDescent="0.2"/>
  <cols>
    <col min="1" max="1" width="35.7109375" customWidth="1"/>
    <col min="2" max="3" width="11.7109375" customWidth="1"/>
    <col min="4" max="9" width="7.7109375" customWidth="1"/>
    <col min="10" max="10" width="1.28515625" customWidth="1"/>
    <col min="11" max="18" width="7.7109375" customWidth="1"/>
    <col min="19" max="19" width="1.42578125" customWidth="1"/>
    <col min="20" max="27" width="7.7109375" style="42" customWidth="1"/>
    <col min="28" max="28" width="1.7109375" style="42" customWidth="1"/>
    <col min="29" max="30" width="7.7109375" style="42" customWidth="1"/>
    <col min="31" max="36" width="7.7109375" customWidth="1"/>
    <col min="37" max="37" width="1.7109375" customWidth="1"/>
    <col min="38" max="39" width="7.7109375" customWidth="1"/>
    <col min="40" max="40" width="16.5703125" customWidth="1"/>
    <col min="41" max="41" width="40.7109375" style="21" customWidth="1"/>
  </cols>
  <sheetData>
    <row r="1" spans="1:41" ht="13.5" thickBot="1" x14ac:dyDescent="0.25"/>
    <row r="2" spans="1:41" x14ac:dyDescent="0.2">
      <c r="A2" s="1" t="s">
        <v>15</v>
      </c>
      <c r="B2" s="43"/>
      <c r="C2" s="230" t="s">
        <v>57</v>
      </c>
      <c r="D2" s="294" t="s">
        <v>80</v>
      </c>
      <c r="E2" s="300"/>
      <c r="F2" s="300"/>
      <c r="G2" s="300"/>
      <c r="H2" s="300"/>
      <c r="I2" s="300"/>
      <c r="J2" s="300"/>
      <c r="K2" s="300"/>
      <c r="L2" s="301"/>
      <c r="M2" s="294" t="s">
        <v>82</v>
      </c>
      <c r="N2" s="300"/>
      <c r="O2" s="300"/>
      <c r="P2" s="300"/>
      <c r="Q2" s="300"/>
      <c r="R2" s="300"/>
      <c r="S2" s="300"/>
      <c r="T2" s="300"/>
      <c r="U2" s="301"/>
      <c r="V2" s="56"/>
      <c r="W2" s="273"/>
      <c r="X2" s="273"/>
      <c r="Y2" s="273"/>
      <c r="Z2" s="273"/>
      <c r="AA2" s="273"/>
      <c r="AB2" s="273"/>
      <c r="AC2" s="273"/>
      <c r="AD2" s="273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x14ac:dyDescent="0.2">
      <c r="A3" s="2"/>
      <c r="B3" s="54" t="s">
        <v>1</v>
      </c>
      <c r="C3" s="226"/>
      <c r="D3" s="44" t="s">
        <v>29</v>
      </c>
      <c r="E3" s="297" t="s">
        <v>30</v>
      </c>
      <c r="F3" s="297"/>
      <c r="G3" s="302"/>
      <c r="H3" s="302"/>
      <c r="I3" s="302"/>
      <c r="J3" s="302"/>
      <c r="K3" s="302"/>
      <c r="L3" s="303"/>
      <c r="M3" s="44" t="s">
        <v>29</v>
      </c>
      <c r="N3" s="297" t="s">
        <v>30</v>
      </c>
      <c r="O3" s="297"/>
      <c r="P3" s="304"/>
      <c r="Q3" s="304"/>
      <c r="R3" s="304"/>
      <c r="S3" s="304"/>
      <c r="T3" s="304"/>
      <c r="U3" s="303"/>
      <c r="V3" s="46"/>
      <c r="W3" s="275"/>
      <c r="X3" s="275"/>
      <c r="Y3" s="275"/>
      <c r="Z3" s="275"/>
      <c r="AA3" s="275"/>
      <c r="AB3" s="275"/>
      <c r="AC3" s="275"/>
      <c r="AD3" s="275"/>
      <c r="AE3" s="267"/>
      <c r="AF3" s="267"/>
      <c r="AG3" s="267"/>
      <c r="AH3" s="267"/>
      <c r="AI3" s="267"/>
      <c r="AJ3" s="267"/>
      <c r="AK3" s="267"/>
      <c r="AL3" s="267"/>
      <c r="AM3" s="45"/>
      <c r="AN3" s="45"/>
      <c r="AO3" s="20"/>
    </row>
    <row r="4" spans="1:41" ht="12.75" customHeight="1" x14ac:dyDescent="0.2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/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/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267"/>
      <c r="AF4" s="267"/>
      <c r="AG4" s="267"/>
      <c r="AH4" s="267"/>
      <c r="AI4" s="267"/>
      <c r="AJ4" s="267"/>
      <c r="AK4" s="267"/>
      <c r="AL4" s="267"/>
      <c r="AM4" s="45"/>
      <c r="AN4" s="45"/>
      <c r="AO4" s="220" t="s">
        <v>64</v>
      </c>
    </row>
    <row r="5" spans="1:41" ht="12.75" customHeight="1" x14ac:dyDescent="0.2">
      <c r="A5" s="218" t="s">
        <v>53</v>
      </c>
      <c r="B5" s="219" t="s">
        <v>54</v>
      </c>
      <c r="C5" s="227"/>
      <c r="D5" s="279">
        <v>30</v>
      </c>
      <c r="E5" s="202">
        <f>$D5</f>
        <v>30</v>
      </c>
      <c r="F5" s="202">
        <f t="shared" ref="F5:U7" si="0">$D5</f>
        <v>30</v>
      </c>
      <c r="G5" s="202">
        <f t="shared" si="0"/>
        <v>30</v>
      </c>
      <c r="H5" s="202">
        <f t="shared" si="0"/>
        <v>30</v>
      </c>
      <c r="I5" s="202">
        <f t="shared" si="0"/>
        <v>30</v>
      </c>
      <c r="J5" s="202"/>
      <c r="K5" s="202">
        <f t="shared" si="0"/>
        <v>30</v>
      </c>
      <c r="L5" s="202">
        <f t="shared" si="0"/>
        <v>30</v>
      </c>
      <c r="M5" s="85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/>
      <c r="T5" s="57">
        <f t="shared" si="0"/>
        <v>30</v>
      </c>
      <c r="U5" s="57">
        <f t="shared" si="0"/>
        <v>30</v>
      </c>
      <c r="V5" s="82"/>
      <c r="W5" s="74"/>
      <c r="X5" s="74"/>
      <c r="Y5" s="74"/>
      <c r="Z5" s="74"/>
      <c r="AA5" s="74"/>
      <c r="AB5" s="74"/>
      <c r="AC5" s="74"/>
      <c r="AD5" s="74"/>
      <c r="AE5" s="267"/>
      <c r="AF5" s="267"/>
      <c r="AG5" s="267"/>
      <c r="AH5" s="267"/>
      <c r="AI5" s="267"/>
      <c r="AJ5" s="267"/>
      <c r="AK5" s="267"/>
      <c r="AL5" s="267"/>
      <c r="AM5" s="45"/>
      <c r="AN5" s="45"/>
      <c r="AO5" s="220" t="s">
        <v>100</v>
      </c>
    </row>
    <row r="6" spans="1:41" ht="12.75" customHeight="1" x14ac:dyDescent="0.2">
      <c r="A6" s="218" t="s">
        <v>55</v>
      </c>
      <c r="B6" s="219" t="s">
        <v>56</v>
      </c>
      <c r="C6" s="227"/>
      <c r="D6" s="279">
        <v>40</v>
      </c>
      <c r="E6" s="202">
        <f>$D6</f>
        <v>40</v>
      </c>
      <c r="F6" s="202">
        <f>$D6</f>
        <v>40</v>
      </c>
      <c r="G6" s="202">
        <f>$D6</f>
        <v>40</v>
      </c>
      <c r="H6" s="202">
        <f>$D6</f>
        <v>40</v>
      </c>
      <c r="I6" s="202">
        <f>$D6</f>
        <v>40</v>
      </c>
      <c r="J6" s="202"/>
      <c r="K6" s="202">
        <f t="shared" si="0"/>
        <v>40</v>
      </c>
      <c r="L6" s="202">
        <f t="shared" si="0"/>
        <v>40</v>
      </c>
      <c r="M6" s="85">
        <f t="shared" si="0"/>
        <v>40</v>
      </c>
      <c r="N6" s="57">
        <f t="shared" si="0"/>
        <v>40</v>
      </c>
      <c r="O6" s="57">
        <f t="shared" si="0"/>
        <v>40</v>
      </c>
      <c r="P6" s="57">
        <f t="shared" si="0"/>
        <v>40</v>
      </c>
      <c r="Q6" s="57">
        <f t="shared" si="0"/>
        <v>40</v>
      </c>
      <c r="R6" s="57">
        <f t="shared" si="0"/>
        <v>40</v>
      </c>
      <c r="S6" s="57"/>
      <c r="T6" s="57">
        <f>$D6</f>
        <v>40</v>
      </c>
      <c r="U6" s="57">
        <f t="shared" si="0"/>
        <v>40</v>
      </c>
      <c r="V6" s="82"/>
      <c r="W6" s="74"/>
      <c r="X6" s="74"/>
      <c r="Y6" s="74"/>
      <c r="Z6" s="74"/>
      <c r="AA6" s="74"/>
      <c r="AB6" s="74"/>
      <c r="AC6" s="74"/>
      <c r="AD6" s="74"/>
      <c r="AE6" s="267"/>
      <c r="AF6" s="267"/>
      <c r="AG6" s="267"/>
      <c r="AH6" s="267"/>
      <c r="AI6" s="267"/>
      <c r="AJ6" s="267"/>
      <c r="AK6" s="267"/>
      <c r="AL6" s="267"/>
      <c r="AM6" s="45"/>
      <c r="AN6" s="45"/>
      <c r="AO6" s="220" t="s">
        <v>100</v>
      </c>
    </row>
    <row r="7" spans="1:41" ht="12.75" customHeight="1" x14ac:dyDescent="0.2">
      <c r="A7" s="218" t="s">
        <v>67</v>
      </c>
      <c r="B7" s="219"/>
      <c r="C7" s="227"/>
      <c r="D7" s="279">
        <v>106</v>
      </c>
      <c r="E7" s="202">
        <f>$D7</f>
        <v>106</v>
      </c>
      <c r="F7" s="202">
        <f t="shared" si="0"/>
        <v>106</v>
      </c>
      <c r="G7" s="202">
        <f t="shared" si="0"/>
        <v>106</v>
      </c>
      <c r="H7" s="202">
        <f t="shared" si="0"/>
        <v>106</v>
      </c>
      <c r="I7" s="202">
        <f t="shared" si="0"/>
        <v>106</v>
      </c>
      <c r="J7" s="202"/>
      <c r="K7" s="202">
        <f t="shared" si="0"/>
        <v>106</v>
      </c>
      <c r="L7" s="202">
        <f t="shared" si="0"/>
        <v>106</v>
      </c>
      <c r="M7" s="85">
        <f t="shared" si="0"/>
        <v>106</v>
      </c>
      <c r="N7" s="57">
        <f t="shared" si="0"/>
        <v>106</v>
      </c>
      <c r="O7" s="57">
        <f t="shared" si="0"/>
        <v>106</v>
      </c>
      <c r="P7" s="57">
        <f t="shared" si="0"/>
        <v>106</v>
      </c>
      <c r="Q7" s="57">
        <f t="shared" si="0"/>
        <v>106</v>
      </c>
      <c r="R7" s="57">
        <f t="shared" si="0"/>
        <v>106</v>
      </c>
      <c r="S7" s="57"/>
      <c r="T7" s="57">
        <f t="shared" si="0"/>
        <v>106</v>
      </c>
      <c r="U7" s="57">
        <f t="shared" si="0"/>
        <v>106</v>
      </c>
      <c r="V7" s="82"/>
      <c r="W7" s="74"/>
      <c r="X7" s="74"/>
      <c r="Y7" s="74"/>
      <c r="Z7" s="74"/>
      <c r="AA7" s="74"/>
      <c r="AB7" s="74"/>
      <c r="AC7" s="74"/>
      <c r="AD7" s="74"/>
      <c r="AE7" s="267"/>
      <c r="AF7" s="267"/>
      <c r="AG7" s="267"/>
      <c r="AH7" s="267"/>
      <c r="AI7" s="267"/>
      <c r="AJ7" s="267"/>
      <c r="AK7" s="267"/>
      <c r="AL7" s="267"/>
      <c r="AM7" s="45"/>
      <c r="AN7" s="45"/>
      <c r="AO7" s="220" t="s">
        <v>123</v>
      </c>
    </row>
    <row r="8" spans="1:41" x14ac:dyDescent="0.2">
      <c r="A8" s="4" t="s">
        <v>40</v>
      </c>
      <c r="B8" s="276" t="s">
        <v>4</v>
      </c>
      <c r="C8" s="275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/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/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275"/>
      <c r="AF8" s="275"/>
      <c r="AG8" s="275"/>
      <c r="AH8" s="275"/>
      <c r="AI8" s="275"/>
      <c r="AJ8" s="275"/>
      <c r="AK8" s="275"/>
      <c r="AL8" s="275"/>
      <c r="AM8" s="276"/>
      <c r="AN8" s="276"/>
      <c r="AO8" s="220" t="s">
        <v>65</v>
      </c>
    </row>
    <row r="9" spans="1:41" x14ac:dyDescent="0.2">
      <c r="A9" s="4" t="s">
        <v>31</v>
      </c>
      <c r="B9" s="276" t="s">
        <v>2</v>
      </c>
      <c r="C9" s="275"/>
      <c r="D9" s="217">
        <v>-94.65</v>
      </c>
      <c r="E9" s="216">
        <v>-117</v>
      </c>
      <c r="F9" s="216">
        <f>$E$9+F8</f>
        <v>-116.5</v>
      </c>
      <c r="G9" s="216">
        <f t="shared" ref="G9:L9" si="1">$E$9+G8</f>
        <v>-116</v>
      </c>
      <c r="H9" s="216">
        <f t="shared" si="1"/>
        <v>-115.5</v>
      </c>
      <c r="I9" s="216">
        <f t="shared" si="1"/>
        <v>-115</v>
      </c>
      <c r="J9" s="216"/>
      <c r="K9" s="216">
        <f t="shared" si="1"/>
        <v>-114</v>
      </c>
      <c r="L9" s="216">
        <f t="shared" si="1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275"/>
      <c r="AF9" s="275"/>
      <c r="AG9" s="275"/>
      <c r="AH9" s="275"/>
      <c r="AI9" s="275"/>
      <c r="AJ9" s="275"/>
      <c r="AK9" s="275"/>
      <c r="AL9" s="275"/>
      <c r="AM9" s="276"/>
      <c r="AN9" s="276"/>
      <c r="AO9" s="220" t="s">
        <v>100</v>
      </c>
    </row>
    <row r="10" spans="1:41" x14ac:dyDescent="0.2">
      <c r="A10" s="4" t="s">
        <v>3</v>
      </c>
      <c r="B10" s="276" t="s">
        <v>4</v>
      </c>
      <c r="C10" s="275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/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100</v>
      </c>
    </row>
    <row r="11" spans="1:41" x14ac:dyDescent="0.2">
      <c r="A11" s="4"/>
      <c r="B11" s="276"/>
      <c r="C11" s="275"/>
      <c r="D11" s="46"/>
      <c r="E11" s="275"/>
      <c r="F11" s="275"/>
      <c r="G11" s="275"/>
      <c r="H11" s="275"/>
      <c r="I11" s="275"/>
      <c r="J11" s="275"/>
      <c r="K11" s="275"/>
      <c r="L11" s="276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 x14ac:dyDescent="0.25">
      <c r="A12" s="233" t="s">
        <v>101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x14ac:dyDescent="0.2">
      <c r="A13" s="41"/>
      <c r="B13" s="273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 x14ac:dyDescent="0.25">
      <c r="A14" s="16"/>
      <c r="B14" s="275"/>
      <c r="C14" s="275"/>
      <c r="D14" s="14"/>
      <c r="E14" s="275"/>
      <c r="F14" s="275"/>
      <c r="G14" s="275"/>
      <c r="H14" s="275"/>
      <c r="I14" s="275"/>
      <c r="J14" s="275"/>
      <c r="K14" s="275"/>
      <c r="L14" s="27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x14ac:dyDescent="0.2">
      <c r="A15" s="1" t="s">
        <v>13</v>
      </c>
      <c r="B15" s="274"/>
      <c r="C15" s="273"/>
      <c r="D15" s="294" t="s">
        <v>81</v>
      </c>
      <c r="E15" s="300"/>
      <c r="F15" s="300"/>
      <c r="G15" s="300"/>
      <c r="H15" s="300"/>
      <c r="I15" s="300"/>
      <c r="J15" s="300"/>
      <c r="K15" s="300"/>
      <c r="L15" s="301"/>
      <c r="M15" s="294" t="s">
        <v>82</v>
      </c>
      <c r="N15" s="300"/>
      <c r="O15" s="300"/>
      <c r="P15" s="300"/>
      <c r="Q15" s="300"/>
      <c r="R15" s="300"/>
      <c r="S15" s="300"/>
      <c r="T15" s="300"/>
      <c r="U15" s="301"/>
      <c r="V15" s="56"/>
      <c r="W15" s="273"/>
      <c r="X15" s="273"/>
      <c r="Y15" s="273"/>
      <c r="Z15" s="273"/>
      <c r="AA15" s="273"/>
      <c r="AB15" s="273"/>
      <c r="AC15" s="273"/>
      <c r="AD15" s="273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x14ac:dyDescent="0.2">
      <c r="A16" s="59"/>
      <c r="B16" s="276"/>
      <c r="C16" s="275"/>
      <c r="D16" s="44" t="s">
        <v>29</v>
      </c>
      <c r="E16" s="297" t="s">
        <v>30</v>
      </c>
      <c r="F16" s="297"/>
      <c r="G16" s="302"/>
      <c r="H16" s="302"/>
      <c r="I16" s="302"/>
      <c r="J16" s="302"/>
      <c r="K16" s="302"/>
      <c r="L16" s="303"/>
      <c r="M16" s="44" t="s">
        <v>29</v>
      </c>
      <c r="N16" s="297" t="s">
        <v>30</v>
      </c>
      <c r="O16" s="297"/>
      <c r="P16" s="304"/>
      <c r="Q16" s="304"/>
      <c r="R16" s="304"/>
      <c r="S16" s="304"/>
      <c r="T16" s="304"/>
      <c r="U16" s="303"/>
      <c r="V16" s="46"/>
      <c r="W16" s="275"/>
      <c r="X16" s="275"/>
      <c r="Y16" s="275"/>
      <c r="Z16" s="275"/>
      <c r="AA16" s="275"/>
      <c r="AB16" s="275"/>
      <c r="AC16" s="275"/>
      <c r="AD16" s="27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2">
      <c r="A17" s="4" t="s">
        <v>5</v>
      </c>
      <c r="B17" s="276" t="s">
        <v>61</v>
      </c>
      <c r="C17" s="275"/>
      <c r="D17" s="53">
        <f t="shared" ref="D17:I17" si="2">(10^12)*(10^-3)*10^(D9/10)*D5/15</f>
        <v>0.68553557309289936</v>
      </c>
      <c r="E17" s="8">
        <f t="shared" si="2"/>
        <v>3.9905246299377518E-3</v>
      </c>
      <c r="F17" s="8">
        <f t="shared" si="2"/>
        <v>4.4774422771366685E-3</v>
      </c>
      <c r="G17" s="8">
        <f t="shared" si="2"/>
        <v>5.0237728630191459E-3</v>
      </c>
      <c r="H17" s="8">
        <f t="shared" si="2"/>
        <v>5.6367658625288888E-3</v>
      </c>
      <c r="I17" s="8">
        <f t="shared" si="2"/>
        <v>6.3245553203367336E-3</v>
      </c>
      <c r="J17" s="8"/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R17" si="3">(10^12)*(10^-3)*10^((D9+M10)/10)*M5/15</f>
        <v>6.8553557309290021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8">
        <f t="shared" si="3"/>
        <v>2.8250750892455071E-3</v>
      </c>
      <c r="R17" s="8">
        <f t="shared" si="3"/>
        <v>3.169786384922213E-3</v>
      </c>
      <c r="S17" s="8"/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 x14ac:dyDescent="0.2">
      <c r="A18" s="30" t="s">
        <v>71</v>
      </c>
      <c r="B18" s="276" t="s">
        <v>4</v>
      </c>
      <c r="C18" s="275"/>
      <c r="D18" s="46" t="s">
        <v>6</v>
      </c>
      <c r="E18" s="275" t="s">
        <v>6</v>
      </c>
      <c r="F18" s="275" t="s">
        <v>6</v>
      </c>
      <c r="G18" s="275" t="s">
        <v>6</v>
      </c>
      <c r="H18" s="275" t="s">
        <v>6</v>
      </c>
      <c r="I18" s="275" t="s">
        <v>6</v>
      </c>
      <c r="J18" s="275"/>
      <c r="K18" s="275" t="s">
        <v>6</v>
      </c>
      <c r="L18" s="276" t="s">
        <v>6</v>
      </c>
      <c r="M18" s="67">
        <f t="shared" ref="M18:R18" si="4">10*LOG(M17/(D17))</f>
        <v>10.000000000000004</v>
      </c>
      <c r="N18" s="34">
        <f t="shared" si="4"/>
        <v>-2.9999999999999916</v>
      </c>
      <c r="O18" s="34">
        <f t="shared" si="4"/>
        <v>-2.9999999999999871</v>
      </c>
      <c r="P18" s="34">
        <f t="shared" si="4"/>
        <v>-3.0000000000000022</v>
      </c>
      <c r="Q18" s="34">
        <f t="shared" si="4"/>
        <v>-2.9999999999999876</v>
      </c>
      <c r="R18" s="34">
        <f t="shared" si="4"/>
        <v>-3.0000000000000022</v>
      </c>
      <c r="S18" s="34"/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 x14ac:dyDescent="0.2">
      <c r="A19" s="259" t="s">
        <v>72</v>
      </c>
      <c r="B19" s="276" t="s">
        <v>60</v>
      </c>
      <c r="C19" s="275"/>
      <c r="D19" s="46" t="s">
        <v>6</v>
      </c>
      <c r="E19" s="275" t="s">
        <v>6</v>
      </c>
      <c r="F19" s="275" t="s">
        <v>6</v>
      </c>
      <c r="G19" s="275" t="s">
        <v>6</v>
      </c>
      <c r="H19" s="275" t="s">
        <v>6</v>
      </c>
      <c r="I19" s="275" t="s">
        <v>6</v>
      </c>
      <c r="J19" s="275"/>
      <c r="K19" s="275" t="s">
        <v>6</v>
      </c>
      <c r="L19" s="276" t="s">
        <v>6</v>
      </c>
      <c r="M19" s="67">
        <f t="shared" ref="M19:R19" si="5">D9+M10+10*LOG(M5/15)</f>
        <v>-81.639700043360193</v>
      </c>
      <c r="N19" s="34">
        <f t="shared" si="5"/>
        <v>-116.98970004336019</v>
      </c>
      <c r="O19" s="34">
        <f t="shared" si="5"/>
        <v>-116.48970004336019</v>
      </c>
      <c r="P19" s="34">
        <f t="shared" si="5"/>
        <v>-115.98970004336019</v>
      </c>
      <c r="Q19" s="34">
        <f t="shared" si="5"/>
        <v>-115.48970004336019</v>
      </c>
      <c r="R19" s="34">
        <f t="shared" si="5"/>
        <v>-114.98970004336019</v>
      </c>
      <c r="S19" s="34"/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268"/>
      <c r="AF19" s="268"/>
      <c r="AG19" s="268"/>
      <c r="AH19" s="268"/>
      <c r="AI19" s="268"/>
      <c r="AJ19" s="268"/>
      <c r="AK19" s="268"/>
      <c r="AL19" s="268"/>
      <c r="AM19" s="269"/>
      <c r="AN19" s="269"/>
      <c r="AO19" s="22" t="s">
        <v>75</v>
      </c>
    </row>
    <row r="20" spans="1:41" x14ac:dyDescent="0.2">
      <c r="A20" s="259" t="s">
        <v>106</v>
      </c>
      <c r="B20" s="276" t="s">
        <v>4</v>
      </c>
      <c r="C20" s="275"/>
      <c r="D20" s="46" t="s">
        <v>6</v>
      </c>
      <c r="E20" s="275" t="s">
        <v>6</v>
      </c>
      <c r="F20" s="275" t="s">
        <v>6</v>
      </c>
      <c r="G20" s="275" t="s">
        <v>6</v>
      </c>
      <c r="H20" s="275" t="s">
        <v>6</v>
      </c>
      <c r="I20" s="275" t="s">
        <v>6</v>
      </c>
      <c r="J20" s="275"/>
      <c r="K20" s="275" t="s">
        <v>6</v>
      </c>
      <c r="L20" s="276" t="s">
        <v>6</v>
      </c>
      <c r="M20" s="67">
        <f>M19-M19</f>
        <v>0</v>
      </c>
      <c r="N20" s="34">
        <f t="shared" ref="N20:U20" si="6">N19-N19</f>
        <v>0</v>
      </c>
      <c r="O20" s="34">
        <f t="shared" si="6"/>
        <v>0</v>
      </c>
      <c r="P20" s="34">
        <f t="shared" si="6"/>
        <v>0</v>
      </c>
      <c r="Q20" s="34">
        <f t="shared" si="6"/>
        <v>0</v>
      </c>
      <c r="R20" s="34">
        <f t="shared" si="6"/>
        <v>0</v>
      </c>
      <c r="S20" s="34"/>
      <c r="T20" s="34">
        <f t="shared" si="6"/>
        <v>0</v>
      </c>
      <c r="U20" s="51">
        <f t="shared" si="6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268"/>
      <c r="AF20" s="268"/>
      <c r="AG20" s="268"/>
      <c r="AH20" s="268"/>
      <c r="AI20" s="268"/>
      <c r="AJ20" s="268"/>
      <c r="AK20" s="268"/>
      <c r="AL20" s="268"/>
      <c r="AM20" s="269"/>
      <c r="AN20" s="269"/>
      <c r="AO20" s="22"/>
    </row>
    <row r="21" spans="1:41" ht="13.5" thickBot="1" x14ac:dyDescent="0.25">
      <c r="A21" s="32" t="s">
        <v>32</v>
      </c>
      <c r="B21" s="55" t="s">
        <v>66</v>
      </c>
      <c r="C21" s="14"/>
      <c r="D21" s="77">
        <f t="shared" ref="D21:I21" si="7">10*LOG((D17+M17)*10^-9)+10*LOG(D7*12)</f>
        <v>-50.180902078653986</v>
      </c>
      <c r="E21" s="78">
        <f t="shared" si="7"/>
        <v>-81.180480305871399</v>
      </c>
      <c r="F21" s="78">
        <f t="shared" si="7"/>
        <v>-80.680480305871384</v>
      </c>
      <c r="G21" s="78">
        <f t="shared" si="7"/>
        <v>-80.180480305871399</v>
      </c>
      <c r="H21" s="78">
        <f t="shared" si="7"/>
        <v>-79.680480305871399</v>
      </c>
      <c r="I21" s="78">
        <f t="shared" si="7"/>
        <v>-79.180480305871413</v>
      </c>
      <c r="J21" s="78"/>
      <c r="K21" s="78">
        <f>10*LOG((K17+T17)*10^-9)+10*LOG(K7*12)</f>
        <v>-78.180480305871413</v>
      </c>
      <c r="L21" s="79">
        <f>10*LOG((L17+U17)*10^-9)+10*LOG(L7*12)</f>
        <v>-77.680480305871399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/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 x14ac:dyDescent="0.2">
      <c r="A22" s="16"/>
      <c r="B22" s="275"/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17"/>
    </row>
    <row r="23" spans="1:41" ht="13.5" thickBot="1" x14ac:dyDescent="0.25"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17"/>
    </row>
    <row r="24" spans="1:41" s="91" customFormat="1" x14ac:dyDescent="0.2">
      <c r="A24" s="1" t="s">
        <v>14</v>
      </c>
      <c r="B24" s="272"/>
      <c r="C24" s="271"/>
      <c r="D24" s="294" t="s">
        <v>81</v>
      </c>
      <c r="E24" s="295"/>
      <c r="F24" s="295"/>
      <c r="G24" s="295"/>
      <c r="H24" s="295"/>
      <c r="I24" s="295"/>
      <c r="J24" s="295"/>
      <c r="K24" s="295"/>
      <c r="L24" s="296"/>
      <c r="M24" s="294" t="s">
        <v>82</v>
      </c>
      <c r="N24" s="295"/>
      <c r="O24" s="295"/>
      <c r="P24" s="295"/>
      <c r="Q24" s="295"/>
      <c r="R24" s="295"/>
      <c r="S24" s="295"/>
      <c r="T24" s="295"/>
      <c r="U24" s="296"/>
      <c r="V24" s="294" t="s">
        <v>37</v>
      </c>
      <c r="W24" s="295"/>
      <c r="X24" s="295"/>
      <c r="Y24" s="295"/>
      <c r="Z24" s="295"/>
      <c r="AA24" s="295"/>
      <c r="AB24" s="295"/>
      <c r="AC24" s="295"/>
      <c r="AD24" s="296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 x14ac:dyDescent="0.2">
      <c r="A25" s="2"/>
      <c r="B25" s="269"/>
      <c r="C25" s="268"/>
      <c r="D25" s="44" t="s">
        <v>29</v>
      </c>
      <c r="E25" s="297" t="s">
        <v>30</v>
      </c>
      <c r="F25" s="297"/>
      <c r="G25" s="298"/>
      <c r="H25" s="298"/>
      <c r="I25" s="298"/>
      <c r="J25" s="298"/>
      <c r="K25" s="298"/>
      <c r="L25" s="299"/>
      <c r="M25" s="44" t="s">
        <v>29</v>
      </c>
      <c r="N25" s="297" t="s">
        <v>30</v>
      </c>
      <c r="O25" s="297"/>
      <c r="P25" s="298"/>
      <c r="Q25" s="298"/>
      <c r="R25" s="298"/>
      <c r="S25" s="298"/>
      <c r="T25" s="298"/>
      <c r="U25" s="299"/>
      <c r="V25" s="44" t="s">
        <v>29</v>
      </c>
      <c r="W25" s="297" t="s">
        <v>30</v>
      </c>
      <c r="X25" s="297"/>
      <c r="Y25" s="298"/>
      <c r="Z25" s="298"/>
      <c r="AA25" s="298"/>
      <c r="AB25" s="298"/>
      <c r="AC25" s="298"/>
      <c r="AD25" s="299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x14ac:dyDescent="0.2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8">$D26</f>
        <v>1.5</v>
      </c>
      <c r="G26" s="136">
        <f t="shared" si="8"/>
        <v>1.5</v>
      </c>
      <c r="H26" s="136">
        <f t="shared" si="8"/>
        <v>1.5</v>
      </c>
      <c r="I26" s="136">
        <f t="shared" si="8"/>
        <v>1.5</v>
      </c>
      <c r="J26" s="136"/>
      <c r="K26" s="136">
        <f t="shared" si="8"/>
        <v>1.5</v>
      </c>
      <c r="L26" s="136">
        <f t="shared" si="8"/>
        <v>1.5</v>
      </c>
      <c r="M26" s="138"/>
      <c r="N26" s="268"/>
      <c r="O26" s="268"/>
      <c r="P26" s="268"/>
      <c r="Q26" s="268"/>
      <c r="R26" s="268"/>
      <c r="S26" s="268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.75" x14ac:dyDescent="0.3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8"/>
        <v>1.5</v>
      </c>
      <c r="G27" s="136">
        <f t="shared" si="8"/>
        <v>1.5</v>
      </c>
      <c r="H27" s="136">
        <f t="shared" si="8"/>
        <v>1.5</v>
      </c>
      <c r="I27" s="136">
        <f t="shared" si="8"/>
        <v>1.5</v>
      </c>
      <c r="J27" s="136"/>
      <c r="K27" s="136">
        <f t="shared" si="8"/>
        <v>1.5</v>
      </c>
      <c r="L27" s="136">
        <f t="shared" si="8"/>
        <v>1.5</v>
      </c>
      <c r="M27" s="138"/>
      <c r="N27" s="268"/>
      <c r="O27" s="268"/>
      <c r="P27" s="268"/>
      <c r="Q27" s="268"/>
      <c r="R27" s="268"/>
      <c r="S27" s="268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x14ac:dyDescent="0.2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268">
        <f t="shared" ref="N28:U29" si="9">$M28</f>
        <v>0.3</v>
      </c>
      <c r="O28" s="268">
        <f t="shared" si="9"/>
        <v>0.3</v>
      </c>
      <c r="P28" s="268">
        <f t="shared" si="9"/>
        <v>0.3</v>
      </c>
      <c r="Q28" s="268">
        <f t="shared" si="9"/>
        <v>0.3</v>
      </c>
      <c r="R28" s="268">
        <f t="shared" si="9"/>
        <v>0.3</v>
      </c>
      <c r="S28" s="268"/>
      <c r="T28" s="131">
        <f t="shared" si="9"/>
        <v>0.3</v>
      </c>
      <c r="U28" s="132">
        <f t="shared" si="9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.75" x14ac:dyDescent="0.3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9"/>
        <v>0.8</v>
      </c>
      <c r="O29" s="131">
        <f t="shared" si="9"/>
        <v>0.8</v>
      </c>
      <c r="P29" s="131">
        <f t="shared" si="9"/>
        <v>0.8</v>
      </c>
      <c r="Q29" s="131">
        <f t="shared" si="9"/>
        <v>0.8</v>
      </c>
      <c r="R29" s="131">
        <f t="shared" si="9"/>
        <v>0.8</v>
      </c>
      <c r="S29" s="131"/>
      <c r="T29" s="131">
        <f t="shared" si="9"/>
        <v>0.8</v>
      </c>
      <c r="U29" s="132">
        <f t="shared" si="9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5" thickBot="1" x14ac:dyDescent="0.25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>$W30</f>
        <v>3</v>
      </c>
      <c r="Y30" s="142">
        <f>$W30</f>
        <v>3</v>
      </c>
      <c r="Z30" s="142">
        <f>$W30</f>
        <v>3</v>
      </c>
      <c r="AA30" s="142">
        <f>$W30</f>
        <v>3</v>
      </c>
      <c r="AB30" s="142"/>
      <c r="AC30" s="142">
        <f>$W30</f>
        <v>3</v>
      </c>
      <c r="AD30" s="142">
        <f>$W30</f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116</v>
      </c>
    </row>
    <row r="31" spans="1:41" s="91" customFormat="1" x14ac:dyDescent="0.2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5" thickBot="1" x14ac:dyDescent="0.25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 x14ac:dyDescent="0.2">
      <c r="A33" s="1" t="s">
        <v>16</v>
      </c>
      <c r="B33" s="272"/>
      <c r="C33" s="234"/>
      <c r="D33" s="305" t="s">
        <v>81</v>
      </c>
      <c r="E33" s="295"/>
      <c r="F33" s="295"/>
      <c r="G33" s="295"/>
      <c r="H33" s="295"/>
      <c r="I33" s="295"/>
      <c r="J33" s="295"/>
      <c r="K33" s="295"/>
      <c r="L33" s="296"/>
      <c r="M33" s="294" t="s">
        <v>82</v>
      </c>
      <c r="N33" s="295"/>
      <c r="O33" s="295"/>
      <c r="P33" s="295"/>
      <c r="Q33" s="295"/>
      <c r="R33" s="295"/>
      <c r="S33" s="295"/>
      <c r="T33" s="295"/>
      <c r="U33" s="296"/>
      <c r="V33" s="294" t="s">
        <v>37</v>
      </c>
      <c r="W33" s="295"/>
      <c r="X33" s="295"/>
      <c r="Y33" s="295"/>
      <c r="Z33" s="295"/>
      <c r="AA33" s="295"/>
      <c r="AB33" s="295"/>
      <c r="AC33" s="295"/>
      <c r="AD33" s="296"/>
      <c r="AE33" s="294" t="s">
        <v>28</v>
      </c>
      <c r="AF33" s="295"/>
      <c r="AG33" s="295"/>
      <c r="AH33" s="295"/>
      <c r="AI33" s="295"/>
      <c r="AJ33" s="295"/>
      <c r="AK33" s="295"/>
      <c r="AL33" s="295"/>
      <c r="AM33" s="296"/>
      <c r="AN33" s="241"/>
      <c r="AO33" s="19" t="s">
        <v>0</v>
      </c>
    </row>
    <row r="34" spans="1:41" s="91" customFormat="1" x14ac:dyDescent="0.2">
      <c r="A34" s="59"/>
      <c r="B34" s="269"/>
      <c r="C34" s="235"/>
      <c r="D34" s="267" t="s">
        <v>29</v>
      </c>
      <c r="E34" s="297" t="s">
        <v>30</v>
      </c>
      <c r="F34" s="297"/>
      <c r="G34" s="298"/>
      <c r="H34" s="298"/>
      <c r="I34" s="298"/>
      <c r="J34" s="298"/>
      <c r="K34" s="298"/>
      <c r="L34" s="299"/>
      <c r="M34" s="44" t="s">
        <v>29</v>
      </c>
      <c r="N34" s="297" t="s">
        <v>30</v>
      </c>
      <c r="O34" s="297"/>
      <c r="P34" s="298"/>
      <c r="Q34" s="298"/>
      <c r="R34" s="298"/>
      <c r="S34" s="298"/>
      <c r="T34" s="298"/>
      <c r="U34" s="299"/>
      <c r="V34" s="44" t="s">
        <v>29</v>
      </c>
      <c r="W34" s="297" t="s">
        <v>30</v>
      </c>
      <c r="X34" s="297"/>
      <c r="Y34" s="298"/>
      <c r="Z34" s="298"/>
      <c r="AA34" s="298"/>
      <c r="AB34" s="298"/>
      <c r="AC34" s="298"/>
      <c r="AD34" s="299"/>
      <c r="AE34" s="44" t="s">
        <v>29</v>
      </c>
      <c r="AF34" s="297" t="s">
        <v>30</v>
      </c>
      <c r="AG34" s="297"/>
      <c r="AH34" s="298"/>
      <c r="AI34" s="298"/>
      <c r="AJ34" s="298"/>
      <c r="AK34" s="298"/>
      <c r="AL34" s="298"/>
      <c r="AM34" s="299"/>
      <c r="AN34" s="269"/>
      <c r="AO34" s="20"/>
    </row>
    <row r="35" spans="1:41" s="91" customFormat="1" x14ac:dyDescent="0.2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/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/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 x14ac:dyDescent="0.2">
      <c r="A36" s="209" t="s">
        <v>95</v>
      </c>
      <c r="B36" s="164" t="s">
        <v>4</v>
      </c>
      <c r="C36" s="236"/>
      <c r="D36" s="265">
        <f t="shared" ref="D36:I36" si="10">D27*D35</f>
        <v>0</v>
      </c>
      <c r="E36" s="265">
        <f t="shared" si="10"/>
        <v>0</v>
      </c>
      <c r="F36" s="265">
        <f t="shared" si="10"/>
        <v>0</v>
      </c>
      <c r="G36" s="265">
        <f t="shared" si="10"/>
        <v>0</v>
      </c>
      <c r="H36" s="265">
        <f t="shared" si="10"/>
        <v>0</v>
      </c>
      <c r="I36" s="265">
        <f t="shared" si="10"/>
        <v>0</v>
      </c>
      <c r="J36" s="265"/>
      <c r="K36" s="265">
        <f>K27*K35</f>
        <v>0</v>
      </c>
      <c r="L36" s="265">
        <f>L27*L35</f>
        <v>0</v>
      </c>
      <c r="M36" s="264">
        <f t="shared" ref="M36:R36" si="11">M29*M35</f>
        <v>0.8</v>
      </c>
      <c r="N36" s="265">
        <f t="shared" si="11"/>
        <v>0.8</v>
      </c>
      <c r="O36" s="265">
        <f t="shared" si="11"/>
        <v>0.8</v>
      </c>
      <c r="P36" s="265">
        <f t="shared" si="11"/>
        <v>0.8</v>
      </c>
      <c r="Q36" s="265">
        <f t="shared" si="11"/>
        <v>0.8</v>
      </c>
      <c r="R36" s="265">
        <f t="shared" si="11"/>
        <v>0.8</v>
      </c>
      <c r="S36" s="265"/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149"/>
      <c r="AC36" s="149"/>
      <c r="AD36" s="149"/>
      <c r="AE36" s="151">
        <f>SQRT(SUMSQ(D36,M36))</f>
        <v>0.8</v>
      </c>
      <c r="AF36" s="152">
        <f t="shared" ref="AF36:AM36" si="12">SQRT(SUMSQ(E36,N36))</f>
        <v>0.8</v>
      </c>
      <c r="AG36" s="152">
        <f t="shared" si="12"/>
        <v>0.8</v>
      </c>
      <c r="AH36" s="152">
        <f t="shared" si="12"/>
        <v>0.8</v>
      </c>
      <c r="AI36" s="152">
        <f t="shared" si="12"/>
        <v>0.8</v>
      </c>
      <c r="AJ36" s="152">
        <f t="shared" si="12"/>
        <v>0.8</v>
      </c>
      <c r="AK36" s="152"/>
      <c r="AL36" s="152">
        <f t="shared" si="12"/>
        <v>0.8</v>
      </c>
      <c r="AM36" s="153">
        <f t="shared" si="12"/>
        <v>0.8</v>
      </c>
      <c r="AN36" s="153"/>
      <c r="AO36" s="167" t="s">
        <v>77</v>
      </c>
    </row>
    <row r="37" spans="1:41" s="91" customFormat="1" x14ac:dyDescent="0.2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 x14ac:dyDescent="0.2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9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 x14ac:dyDescent="0.2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/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/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 x14ac:dyDescent="0.2">
      <c r="A40" s="209" t="s">
        <v>97</v>
      </c>
      <c r="B40" s="164" t="s">
        <v>4</v>
      </c>
      <c r="C40" s="236"/>
      <c r="D40" s="149">
        <f t="shared" ref="D40:I40" si="13">D$27*D39</f>
        <v>1.5</v>
      </c>
      <c r="E40" s="149">
        <f t="shared" si="13"/>
        <v>1.5</v>
      </c>
      <c r="F40" s="149">
        <f t="shared" si="13"/>
        <v>1.5</v>
      </c>
      <c r="G40" s="149">
        <f t="shared" si="13"/>
        <v>1.5</v>
      </c>
      <c r="H40" s="149">
        <f t="shared" si="13"/>
        <v>1.5</v>
      </c>
      <c r="I40" s="149">
        <f t="shared" si="13"/>
        <v>1.5</v>
      </c>
      <c r="J40" s="149"/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14">N$29*N39</f>
        <v>0.8</v>
      </c>
      <c r="O40" s="149">
        <f t="shared" si="14"/>
        <v>0.8</v>
      </c>
      <c r="P40" s="149">
        <f t="shared" si="14"/>
        <v>0.8</v>
      </c>
      <c r="Q40" s="149">
        <f t="shared" si="14"/>
        <v>0.8</v>
      </c>
      <c r="R40" s="149">
        <f t="shared" si="14"/>
        <v>0.8</v>
      </c>
      <c r="S40" s="149"/>
      <c r="T40" s="149">
        <f t="shared" si="14"/>
        <v>0.8</v>
      </c>
      <c r="U40" s="150">
        <f t="shared" si="14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15">SQRT(SUMSQ(E40,N40))</f>
        <v>1.7</v>
      </c>
      <c r="AG40" s="152">
        <f t="shared" si="15"/>
        <v>1.7</v>
      </c>
      <c r="AH40" s="152">
        <f t="shared" si="15"/>
        <v>1.7</v>
      </c>
      <c r="AI40" s="152">
        <f t="shared" si="15"/>
        <v>1.7</v>
      </c>
      <c r="AJ40" s="152">
        <f t="shared" si="15"/>
        <v>1.7</v>
      </c>
      <c r="AK40" s="152"/>
      <c r="AL40" s="152">
        <f t="shared" si="15"/>
        <v>1.7</v>
      </c>
      <c r="AM40" s="153">
        <f t="shared" si="15"/>
        <v>1.7</v>
      </c>
      <c r="AN40" s="153"/>
      <c r="AO40" s="225" t="s">
        <v>74</v>
      </c>
    </row>
    <row r="41" spans="1:41" s="91" customFormat="1" x14ac:dyDescent="0.2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 x14ac:dyDescent="0.2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 x14ac:dyDescent="0.2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/>
      <c r="K43" s="149">
        <v>1</v>
      </c>
      <c r="L43" s="150">
        <v>1</v>
      </c>
      <c r="M43" s="145">
        <f t="shared" ref="M43:R43" si="16">M17/(D17+M17)</f>
        <v>0.90909090909090917</v>
      </c>
      <c r="N43" s="149">
        <f t="shared" si="16"/>
        <v>0.33386057541687836</v>
      </c>
      <c r="O43" s="149">
        <f t="shared" si="16"/>
        <v>0.33386057541687858</v>
      </c>
      <c r="P43" s="149">
        <f t="shared" si="16"/>
        <v>0.3338605754168778</v>
      </c>
      <c r="Q43" s="149">
        <f t="shared" si="16"/>
        <v>0.33386057541687858</v>
      </c>
      <c r="R43" s="149">
        <f t="shared" si="16"/>
        <v>0.3338605754168778</v>
      </c>
      <c r="S43" s="149"/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 x14ac:dyDescent="0.2">
      <c r="A44" s="209" t="s">
        <v>84</v>
      </c>
      <c r="B44" s="164" t="s">
        <v>4</v>
      </c>
      <c r="C44" s="236"/>
      <c r="D44" s="149">
        <f t="shared" ref="D44:I44" si="17">D$26*D43</f>
        <v>1.5</v>
      </c>
      <c r="E44" s="149">
        <f t="shared" si="17"/>
        <v>1.5</v>
      </c>
      <c r="F44" s="149">
        <f t="shared" si="17"/>
        <v>1.5</v>
      </c>
      <c r="G44" s="149">
        <f t="shared" si="17"/>
        <v>1.5</v>
      </c>
      <c r="H44" s="149">
        <f t="shared" si="17"/>
        <v>1.5</v>
      </c>
      <c r="I44" s="149">
        <f t="shared" si="17"/>
        <v>1.5</v>
      </c>
      <c r="J44" s="149"/>
      <c r="K44" s="149">
        <f>K$26*K43</f>
        <v>1.5</v>
      </c>
      <c r="L44" s="150">
        <f>L$26*L43</f>
        <v>1.5</v>
      </c>
      <c r="M44" s="145">
        <f t="shared" ref="M44:U44" si="18">M$28*M43</f>
        <v>0.27272727272727276</v>
      </c>
      <c r="N44" s="149">
        <f t="shared" si="18"/>
        <v>0.1001581726250635</v>
      </c>
      <c r="O44" s="149">
        <f t="shared" si="18"/>
        <v>0.10015817262506357</v>
      </c>
      <c r="P44" s="149">
        <f t="shared" si="18"/>
        <v>0.10015817262506334</v>
      </c>
      <c r="Q44" s="149">
        <f t="shared" si="18"/>
        <v>0.10015817262506357</v>
      </c>
      <c r="R44" s="149">
        <f t="shared" si="18"/>
        <v>0.10015817262506334</v>
      </c>
      <c r="S44" s="149"/>
      <c r="T44" s="149">
        <f>T$28*T43</f>
        <v>0.10015817262506357</v>
      </c>
      <c r="U44" s="150">
        <f t="shared" si="18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19">SQRT(SUMSQ(N44,E44))</f>
        <v>1.5033401676079807</v>
      </c>
      <c r="AG44" s="152">
        <f t="shared" si="19"/>
        <v>1.5033401676079807</v>
      </c>
      <c r="AH44" s="152">
        <f t="shared" si="19"/>
        <v>1.5033401676079807</v>
      </c>
      <c r="AI44" s="152">
        <f t="shared" si="19"/>
        <v>1.5033401676079807</v>
      </c>
      <c r="AJ44" s="152">
        <f t="shared" si="19"/>
        <v>1.5033401676079807</v>
      </c>
      <c r="AK44" s="152"/>
      <c r="AL44" s="152">
        <f t="shared" si="19"/>
        <v>1.5033401676079807</v>
      </c>
      <c r="AM44" s="153">
        <f t="shared" si="19"/>
        <v>1.5033401676079807</v>
      </c>
      <c r="AN44" s="153"/>
      <c r="AO44" s="167" t="s">
        <v>36</v>
      </c>
    </row>
    <row r="45" spans="1:41" s="91" customFormat="1" x14ac:dyDescent="0.2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 x14ac:dyDescent="0.2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56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 x14ac:dyDescent="0.2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/>
      <c r="K47" s="149">
        <v>0</v>
      </c>
      <c r="L47" s="150">
        <v>0</v>
      </c>
      <c r="M47" s="149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/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/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 x14ac:dyDescent="0.2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20">E$27*E47</f>
        <v>0</v>
      </c>
      <c r="F48" s="149">
        <f t="shared" si="20"/>
        <v>0</v>
      </c>
      <c r="G48" s="149">
        <f t="shared" si="20"/>
        <v>0</v>
      </c>
      <c r="H48" s="149">
        <f t="shared" si="20"/>
        <v>0</v>
      </c>
      <c r="I48" s="149">
        <f t="shared" si="20"/>
        <v>0</v>
      </c>
      <c r="J48" s="149"/>
      <c r="K48" s="149">
        <f t="shared" si="20"/>
        <v>0</v>
      </c>
      <c r="L48" s="150">
        <f t="shared" si="20"/>
        <v>0</v>
      </c>
      <c r="M48" s="149">
        <f>M29*M47</f>
        <v>1.6</v>
      </c>
      <c r="N48" s="149">
        <f t="shared" ref="N48:U48" si="21">N29*N47</f>
        <v>1.6</v>
      </c>
      <c r="O48" s="149">
        <f t="shared" si="21"/>
        <v>1.6</v>
      </c>
      <c r="P48" s="149">
        <f t="shared" si="21"/>
        <v>1.6</v>
      </c>
      <c r="Q48" s="149">
        <f t="shared" si="21"/>
        <v>1.6</v>
      </c>
      <c r="R48" s="149">
        <f t="shared" si="21"/>
        <v>1.6</v>
      </c>
      <c r="S48" s="149">
        <f t="shared" si="21"/>
        <v>0</v>
      </c>
      <c r="T48" s="149">
        <f t="shared" si="21"/>
        <v>1.6</v>
      </c>
      <c r="U48" s="150">
        <f t="shared" si="21"/>
        <v>1.6</v>
      </c>
      <c r="V48" s="149">
        <f t="shared" ref="V48:AD48" si="22">V$30*V47</f>
        <v>3</v>
      </c>
      <c r="W48" s="149">
        <f t="shared" si="22"/>
        <v>3</v>
      </c>
      <c r="X48" s="149">
        <f t="shared" si="22"/>
        <v>3</v>
      </c>
      <c r="Y48" s="149">
        <f t="shared" si="22"/>
        <v>3</v>
      </c>
      <c r="Z48" s="149">
        <f t="shared" si="22"/>
        <v>3</v>
      </c>
      <c r="AA48" s="149">
        <f t="shared" si="22"/>
        <v>3</v>
      </c>
      <c r="AB48" s="149"/>
      <c r="AC48" s="149">
        <f>AC$30*AC47</f>
        <v>3</v>
      </c>
      <c r="AD48" s="150">
        <f t="shared" si="22"/>
        <v>3</v>
      </c>
      <c r="AE48" s="151">
        <f>SQRT(SUMSQ(M48,D48))+V48</f>
        <v>4.5999999999999996</v>
      </c>
      <c r="AF48" s="152">
        <f t="shared" ref="AF48:AM48" si="23">SQRT(SUMSQ(N48,E48))+W48</f>
        <v>4.5999999999999996</v>
      </c>
      <c r="AG48" s="152">
        <f t="shared" si="23"/>
        <v>4.5999999999999996</v>
      </c>
      <c r="AH48" s="152">
        <f t="shared" si="23"/>
        <v>4.5999999999999996</v>
      </c>
      <c r="AI48" s="152">
        <f t="shared" si="23"/>
        <v>4.5999999999999996</v>
      </c>
      <c r="AJ48" s="152">
        <f t="shared" si="23"/>
        <v>4.5999999999999996</v>
      </c>
      <c r="AK48" s="152"/>
      <c r="AL48" s="152">
        <f t="shared" si="23"/>
        <v>4.5999999999999996</v>
      </c>
      <c r="AM48" s="153">
        <f t="shared" si="23"/>
        <v>4.5999999999999996</v>
      </c>
      <c r="AN48" s="153"/>
      <c r="AO48" s="204" t="s">
        <v>99</v>
      </c>
    </row>
    <row r="49" spans="1:41" s="91" customFormat="1" ht="13.5" thickBot="1" x14ac:dyDescent="0.25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 x14ac:dyDescent="0.2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5" thickBot="1" x14ac:dyDescent="0.25">
      <c r="AO51" s="123"/>
    </row>
    <row r="52" spans="1:41" s="91" customFormat="1" x14ac:dyDescent="0.2">
      <c r="A52" s="1" t="s">
        <v>17</v>
      </c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 x14ac:dyDescent="0.2">
      <c r="A53" s="258" t="s">
        <v>119</v>
      </c>
      <c r="B53" s="268"/>
      <c r="C53" s="268"/>
      <c r="D53" s="268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x14ac:dyDescent="0.2">
      <c r="A54" s="258" t="s">
        <v>124</v>
      </c>
      <c r="B54" s="268"/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206"/>
    </row>
    <row r="55" spans="1:41" s="91" customFormat="1" ht="13.5" thickBot="1" x14ac:dyDescent="0.25">
      <c r="A55" s="205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207"/>
    </row>
    <row r="56" spans="1:41" s="91" customFormat="1" x14ac:dyDescent="0.2">
      <c r="AO56" s="123"/>
    </row>
    <row r="57" spans="1:41" s="91" customFormat="1" ht="13.5" thickBot="1" x14ac:dyDescent="0.25">
      <c r="AO57" s="123"/>
    </row>
    <row r="58" spans="1:41" s="91" customFormat="1" x14ac:dyDescent="0.2">
      <c r="A58" s="1" t="s">
        <v>18</v>
      </c>
      <c r="B58" s="146"/>
      <c r="C58" s="270"/>
      <c r="D58" s="294" t="s">
        <v>81</v>
      </c>
      <c r="E58" s="295"/>
      <c r="F58" s="295"/>
      <c r="G58" s="295"/>
      <c r="H58" s="295"/>
      <c r="I58" s="295"/>
      <c r="J58" s="295"/>
      <c r="K58" s="295"/>
      <c r="L58" s="296"/>
      <c r="M58" s="305" t="s">
        <v>82</v>
      </c>
      <c r="N58" s="295"/>
      <c r="O58" s="295"/>
      <c r="P58" s="295"/>
      <c r="Q58" s="295"/>
      <c r="R58" s="295"/>
      <c r="S58" s="295"/>
      <c r="T58" s="295"/>
      <c r="U58" s="296"/>
      <c r="V58" s="14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62"/>
      <c r="AN58" s="62"/>
      <c r="AO58" s="19" t="s">
        <v>0</v>
      </c>
    </row>
    <row r="59" spans="1:41" s="91" customFormat="1" x14ac:dyDescent="0.2">
      <c r="A59" s="2"/>
      <c r="B59" s="54"/>
      <c r="C59" s="226"/>
      <c r="D59" s="44" t="s">
        <v>29</v>
      </c>
      <c r="E59" s="297" t="s">
        <v>30</v>
      </c>
      <c r="F59" s="297"/>
      <c r="G59" s="298"/>
      <c r="H59" s="298"/>
      <c r="I59" s="298"/>
      <c r="J59" s="298"/>
      <c r="K59" s="298"/>
      <c r="L59" s="299"/>
      <c r="M59" s="267" t="s">
        <v>29</v>
      </c>
      <c r="N59" s="297" t="s">
        <v>30</v>
      </c>
      <c r="O59" s="297"/>
      <c r="P59" s="306"/>
      <c r="Q59" s="306"/>
      <c r="R59" s="306"/>
      <c r="S59" s="306"/>
      <c r="T59" s="306"/>
      <c r="U59" s="299"/>
      <c r="V59" s="44"/>
      <c r="W59" s="267"/>
      <c r="X59" s="267"/>
      <c r="Y59" s="267"/>
      <c r="Z59" s="267"/>
      <c r="AA59" s="267"/>
      <c r="AB59" s="267"/>
      <c r="AC59" s="267"/>
      <c r="AD59" s="267"/>
      <c r="AE59" s="267"/>
      <c r="AF59" s="267"/>
      <c r="AG59" s="267"/>
      <c r="AH59" s="267"/>
      <c r="AI59" s="267"/>
      <c r="AJ59" s="267"/>
      <c r="AK59" s="267"/>
      <c r="AL59" s="267"/>
      <c r="AM59" s="45"/>
      <c r="AN59" s="45"/>
      <c r="AO59" s="20"/>
    </row>
    <row r="60" spans="1:41" s="91" customFormat="1" x14ac:dyDescent="0.2">
      <c r="A60" s="218" t="s">
        <v>73</v>
      </c>
      <c r="B60" s="269" t="s">
        <v>2</v>
      </c>
      <c r="C60" s="268"/>
      <c r="D60" s="148">
        <f t="shared" ref="D60:I60" si="24">D9</f>
        <v>-94.65</v>
      </c>
      <c r="E60" s="126">
        <f t="shared" si="24"/>
        <v>-117</v>
      </c>
      <c r="F60" s="126">
        <f t="shared" si="24"/>
        <v>-116.5</v>
      </c>
      <c r="G60" s="126">
        <f t="shared" si="24"/>
        <v>-116</v>
      </c>
      <c r="H60" s="126">
        <f t="shared" si="24"/>
        <v>-115.5</v>
      </c>
      <c r="I60" s="126">
        <f t="shared" si="24"/>
        <v>-115</v>
      </c>
      <c r="J60" s="126"/>
      <c r="K60" s="126">
        <f>K9</f>
        <v>-114</v>
      </c>
      <c r="L60" s="127">
        <f>L9</f>
        <v>-113.5</v>
      </c>
      <c r="M60" s="126"/>
      <c r="N60" s="126"/>
      <c r="O60" s="126"/>
      <c r="P60" s="126"/>
      <c r="Q60" s="126"/>
      <c r="R60" s="126"/>
      <c r="S60" s="126"/>
      <c r="T60" s="126"/>
      <c r="U60" s="127"/>
      <c r="V60" s="130"/>
      <c r="W60" s="131"/>
      <c r="X60" s="131"/>
      <c r="Y60" s="131"/>
      <c r="Z60" s="131"/>
      <c r="AA60" s="131"/>
      <c r="AB60" s="131"/>
      <c r="AC60" s="131"/>
      <c r="AD60" s="131"/>
      <c r="AE60" s="268"/>
      <c r="AF60" s="268"/>
      <c r="AG60" s="268"/>
      <c r="AH60" s="268"/>
      <c r="AI60" s="268"/>
      <c r="AJ60" s="268"/>
      <c r="AK60" s="268"/>
      <c r="AL60" s="268"/>
      <c r="AM60" s="269"/>
      <c r="AN60" s="269"/>
      <c r="AO60" s="33"/>
    </row>
    <row r="61" spans="1:41" s="91" customFormat="1" x14ac:dyDescent="0.2">
      <c r="A61" s="218" t="s">
        <v>98</v>
      </c>
      <c r="B61" s="269" t="s">
        <v>4</v>
      </c>
      <c r="C61" s="268"/>
      <c r="D61" s="148"/>
      <c r="E61" s="126"/>
      <c r="F61" s="126"/>
      <c r="G61" s="126"/>
      <c r="H61" s="126"/>
      <c r="I61" s="126"/>
      <c r="J61" s="126"/>
      <c r="K61" s="126"/>
      <c r="L61" s="127"/>
      <c r="M61" s="126">
        <f t="shared" ref="M61:R61" si="25">M10</f>
        <v>10</v>
      </c>
      <c r="N61" s="126">
        <f t="shared" si="25"/>
        <v>-3</v>
      </c>
      <c r="O61" s="126">
        <f t="shared" si="25"/>
        <v>-3</v>
      </c>
      <c r="P61" s="126">
        <f t="shared" si="25"/>
        <v>-3</v>
      </c>
      <c r="Q61" s="126">
        <f t="shared" si="25"/>
        <v>-3</v>
      </c>
      <c r="R61" s="126">
        <f t="shared" si="25"/>
        <v>-3</v>
      </c>
      <c r="S61" s="126"/>
      <c r="T61" s="126">
        <f>T10</f>
        <v>-3</v>
      </c>
      <c r="U61" s="127">
        <f>U10</f>
        <v>-3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33"/>
    </row>
    <row r="62" spans="1:41" s="91" customFormat="1" x14ac:dyDescent="0.2">
      <c r="A62" s="2" t="s">
        <v>12</v>
      </c>
      <c r="B62" s="269" t="s">
        <v>4</v>
      </c>
      <c r="C62" s="268"/>
      <c r="D62" s="253">
        <v>-1.35</v>
      </c>
      <c r="E62" s="254">
        <v>0</v>
      </c>
      <c r="F62" s="254">
        <v>0</v>
      </c>
      <c r="G62" s="254">
        <v>0</v>
      </c>
      <c r="H62" s="254">
        <v>0</v>
      </c>
      <c r="I62" s="254">
        <v>0</v>
      </c>
      <c r="J62" s="254"/>
      <c r="K62" s="254">
        <v>0</v>
      </c>
      <c r="L62" s="255">
        <v>0</v>
      </c>
      <c r="M62" s="256">
        <v>0</v>
      </c>
      <c r="N62" s="256">
        <v>0.8</v>
      </c>
      <c r="O62" s="256">
        <v>0.8</v>
      </c>
      <c r="P62" s="256">
        <v>0.8</v>
      </c>
      <c r="Q62" s="256">
        <v>0.8</v>
      </c>
      <c r="R62" s="256">
        <v>0.8</v>
      </c>
      <c r="S62" s="256">
        <v>0.3</v>
      </c>
      <c r="T62" s="256">
        <v>0.8</v>
      </c>
      <c r="U62" s="256">
        <v>0.8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10</v>
      </c>
    </row>
    <row r="63" spans="1:41" s="91" customFormat="1" x14ac:dyDescent="0.2">
      <c r="A63" s="134" t="s">
        <v>11</v>
      </c>
      <c r="B63" s="269" t="s">
        <v>4</v>
      </c>
      <c r="C63" s="268"/>
      <c r="D63" s="184">
        <f t="shared" ref="D63:I63" si="26">D60+D62</f>
        <v>-96</v>
      </c>
      <c r="E63" s="185">
        <f t="shared" si="26"/>
        <v>-117</v>
      </c>
      <c r="F63" s="185">
        <f t="shared" si="26"/>
        <v>-116.5</v>
      </c>
      <c r="G63" s="185">
        <f t="shared" si="26"/>
        <v>-116</v>
      </c>
      <c r="H63" s="185">
        <f t="shared" si="26"/>
        <v>-115.5</v>
      </c>
      <c r="I63" s="185">
        <f t="shared" si="26"/>
        <v>-115</v>
      </c>
      <c r="J63" s="185"/>
      <c r="K63" s="185">
        <f>K60+K62</f>
        <v>-114</v>
      </c>
      <c r="L63" s="186">
        <f>L60+L62</f>
        <v>-113.5</v>
      </c>
      <c r="M63" s="185">
        <f t="shared" ref="M63:U63" si="27">M61+M62</f>
        <v>10</v>
      </c>
      <c r="N63" s="185">
        <f t="shared" si="27"/>
        <v>-2.2000000000000002</v>
      </c>
      <c r="O63" s="185">
        <f t="shared" si="27"/>
        <v>-2.2000000000000002</v>
      </c>
      <c r="P63" s="185">
        <f t="shared" si="27"/>
        <v>-2.2000000000000002</v>
      </c>
      <c r="Q63" s="185">
        <f t="shared" si="27"/>
        <v>-2.2000000000000002</v>
      </c>
      <c r="R63" s="185">
        <f t="shared" si="27"/>
        <v>-2.2000000000000002</v>
      </c>
      <c r="S63" s="185"/>
      <c r="T63" s="185">
        <f t="shared" si="27"/>
        <v>-2.2000000000000002</v>
      </c>
      <c r="U63" s="186">
        <f t="shared" si="27"/>
        <v>-2.2000000000000002</v>
      </c>
      <c r="V63" s="148"/>
      <c r="W63" s="126"/>
      <c r="X63" s="126"/>
      <c r="Y63" s="126"/>
      <c r="Z63" s="126"/>
      <c r="AA63" s="126"/>
      <c r="AB63" s="126"/>
      <c r="AC63" s="126"/>
      <c r="AD63" s="126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 t="s">
        <v>22</v>
      </c>
    </row>
    <row r="64" spans="1:41" s="91" customFormat="1" x14ac:dyDescent="0.2">
      <c r="A64" s="2"/>
      <c r="B64" s="269"/>
      <c r="C64" s="268"/>
      <c r="D64" s="138"/>
      <c r="E64" s="268"/>
      <c r="F64" s="268"/>
      <c r="G64" s="268"/>
      <c r="H64" s="268"/>
      <c r="I64" s="268"/>
      <c r="J64" s="268"/>
      <c r="K64" s="268"/>
      <c r="L64" s="26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 x14ac:dyDescent="0.2">
      <c r="A65" s="170" t="s">
        <v>9</v>
      </c>
      <c r="B65" s="269"/>
      <c r="C65" s="268"/>
      <c r="D65" s="138"/>
      <c r="E65" s="268"/>
      <c r="F65" s="268"/>
      <c r="G65" s="268"/>
      <c r="H65" s="268"/>
      <c r="I65" s="268"/>
      <c r="J65" s="268"/>
      <c r="K65" s="268"/>
      <c r="L65" s="269"/>
      <c r="M65" s="126"/>
      <c r="N65" s="126"/>
      <c r="O65" s="126"/>
      <c r="P65" s="126"/>
      <c r="Q65" s="126"/>
      <c r="R65" s="126"/>
      <c r="S65" s="126"/>
      <c r="T65" s="131"/>
      <c r="U65" s="132"/>
      <c r="V65" s="130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2"/>
      <c r="AN65" s="132"/>
      <c r="AO65" s="169"/>
    </row>
    <row r="66" spans="1:41" s="91" customFormat="1" x14ac:dyDescent="0.2">
      <c r="A66" s="2" t="s">
        <v>5</v>
      </c>
      <c r="B66" s="219" t="s">
        <v>61</v>
      </c>
      <c r="C66" s="268"/>
      <c r="D66" s="171">
        <f t="shared" ref="D66:I66" si="28">(10^12)*(10^-3)*10^(D63/10)*D5/15</f>
        <v>0.50237728630191569</v>
      </c>
      <c r="E66" s="172">
        <f t="shared" si="28"/>
        <v>3.9905246299377518E-3</v>
      </c>
      <c r="F66" s="172">
        <f t="shared" si="28"/>
        <v>4.4774422771366685E-3</v>
      </c>
      <c r="G66" s="172">
        <f t="shared" si="28"/>
        <v>5.0237728630191459E-3</v>
      </c>
      <c r="H66" s="172">
        <f t="shared" si="28"/>
        <v>5.6367658625288888E-3</v>
      </c>
      <c r="I66" s="172">
        <f t="shared" si="28"/>
        <v>6.3245553203367336E-3</v>
      </c>
      <c r="J66" s="172"/>
      <c r="K66" s="172">
        <f>(10^12)*(10^-3)*10^(K63/10)*K5/15</f>
        <v>7.9621434110699069E-3</v>
      </c>
      <c r="L66" s="173">
        <f>(10^12)*(10^-3)*10^(L63/10)*L5/15</f>
        <v>8.9336718430192471E-3</v>
      </c>
      <c r="M66" s="172">
        <f t="shared" ref="M66:R66" si="29">(10^12)*(10^-3)*10^((D63+M63)/10)*M5/15</f>
        <v>5.023772863019162</v>
      </c>
      <c r="N66" s="172">
        <f t="shared" si="29"/>
        <v>2.4045288692348173E-3</v>
      </c>
      <c r="O66" s="172">
        <f t="shared" si="29"/>
        <v>2.6979257651832968E-3</v>
      </c>
      <c r="P66" s="172">
        <f t="shared" si="29"/>
        <v>3.0271224968724032E-3</v>
      </c>
      <c r="Q66" s="172">
        <f t="shared" si="29"/>
        <v>3.3964873049234841E-3</v>
      </c>
      <c r="R66" s="172">
        <f t="shared" si="29"/>
        <v>3.8109214359264743E-3</v>
      </c>
      <c r="S66" s="172"/>
      <c r="T66" s="172">
        <f>(10^12)*(10^-3)*10^((K63+T63)/10)*T5/15</f>
        <v>4.7976658380389512E-3</v>
      </c>
      <c r="U66" s="173">
        <f>(10^12)*(10^-3)*10^((L63+U63)/10)*U5/15</f>
        <v>5.3830696078538149E-3</v>
      </c>
      <c r="V66" s="171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3"/>
      <c r="AN66" s="173"/>
      <c r="AO66" s="169"/>
    </row>
    <row r="67" spans="1:41" s="91" customFormat="1" x14ac:dyDescent="0.2">
      <c r="A67" s="31" t="s">
        <v>71</v>
      </c>
      <c r="B67" s="269" t="s">
        <v>4</v>
      </c>
      <c r="C67" s="268"/>
      <c r="D67" s="138" t="s">
        <v>6</v>
      </c>
      <c r="E67" s="268" t="s">
        <v>6</v>
      </c>
      <c r="F67" s="268" t="s">
        <v>6</v>
      </c>
      <c r="G67" s="268" t="s">
        <v>6</v>
      </c>
      <c r="H67" s="268" t="s">
        <v>6</v>
      </c>
      <c r="I67" s="268" t="s">
        <v>6</v>
      </c>
      <c r="J67" s="268"/>
      <c r="K67" s="268" t="s">
        <v>6</v>
      </c>
      <c r="L67" s="269" t="s">
        <v>6</v>
      </c>
      <c r="M67" s="10">
        <f t="shared" ref="M67:R67" si="30">10*LOG(M66/(D66))</f>
        <v>10.000000000000004</v>
      </c>
      <c r="N67" s="10">
        <f t="shared" si="30"/>
        <v>-2.2000000000000068</v>
      </c>
      <c r="O67" s="10">
        <f t="shared" si="30"/>
        <v>-2.200000000000006</v>
      </c>
      <c r="P67" s="10">
        <f t="shared" si="30"/>
        <v>-2.200000000000006</v>
      </c>
      <c r="Q67" s="10">
        <f t="shared" si="30"/>
        <v>-2.1999999999999909</v>
      </c>
      <c r="R67" s="10">
        <f t="shared" si="30"/>
        <v>-2.2000000000000055</v>
      </c>
      <c r="S67" s="10"/>
      <c r="T67" s="10">
        <f>10*LOG(T66/(K66))</f>
        <v>-2.200000000000006</v>
      </c>
      <c r="U67" s="175">
        <f>10*LOG(U66/(L66))</f>
        <v>-2.200000000000006</v>
      </c>
      <c r="V67" s="174"/>
      <c r="W67" s="10"/>
      <c r="X67" s="10"/>
      <c r="Y67" s="10"/>
      <c r="Z67" s="10"/>
      <c r="AA67" s="10"/>
      <c r="AB67" s="10"/>
      <c r="AC67" s="10"/>
      <c r="AD67" s="10"/>
      <c r="AE67" s="34"/>
      <c r="AF67" s="34"/>
      <c r="AG67" s="34"/>
      <c r="AH67" s="34"/>
      <c r="AI67" s="34"/>
      <c r="AJ67" s="34"/>
      <c r="AK67" s="34"/>
      <c r="AL67" s="34"/>
      <c r="AM67" s="51"/>
      <c r="AN67" s="51"/>
      <c r="AO67" s="33" t="str">
        <f>AO18</f>
        <v>For SSB Es/Iot range check</v>
      </c>
    </row>
    <row r="68" spans="1:41" s="91" customFormat="1" x14ac:dyDescent="0.2">
      <c r="A68" s="259" t="s">
        <v>72</v>
      </c>
      <c r="B68" s="219" t="s">
        <v>60</v>
      </c>
      <c r="C68" s="268"/>
      <c r="D68" s="138" t="s">
        <v>6</v>
      </c>
      <c r="E68" s="268" t="s">
        <v>6</v>
      </c>
      <c r="F68" s="268" t="s">
        <v>6</v>
      </c>
      <c r="G68" s="268" t="s">
        <v>6</v>
      </c>
      <c r="H68" s="268" t="s">
        <v>6</v>
      </c>
      <c r="I68" s="268" t="s">
        <v>6</v>
      </c>
      <c r="J68" s="268"/>
      <c r="K68" s="268" t="s">
        <v>6</v>
      </c>
      <c r="L68" s="269" t="s">
        <v>6</v>
      </c>
      <c r="M68" s="10">
        <f t="shared" ref="M68:R68" si="31">D63+M63+10*LOG(M5/15)</f>
        <v>-82.989700043360187</v>
      </c>
      <c r="N68" s="10">
        <f t="shared" si="31"/>
        <v>-116.18970004336019</v>
      </c>
      <c r="O68" s="10">
        <f t="shared" si="31"/>
        <v>-115.68970004336019</v>
      </c>
      <c r="P68" s="10">
        <f t="shared" si="31"/>
        <v>-115.18970004336019</v>
      </c>
      <c r="Q68" s="10">
        <f t="shared" si="31"/>
        <v>-114.68970004336019</v>
      </c>
      <c r="R68" s="10">
        <f t="shared" si="31"/>
        <v>-114.18970004336019</v>
      </c>
      <c r="S68" s="10"/>
      <c r="T68" s="10">
        <f>K63+T63+10*LOG(T5/15)</f>
        <v>-113.18970004336019</v>
      </c>
      <c r="U68" s="175">
        <f>L63+U63+10*LOG(U5/15)</f>
        <v>-112.68970004336019</v>
      </c>
      <c r="V68" s="176"/>
      <c r="W68" s="177"/>
      <c r="X68" s="177"/>
      <c r="Y68" s="177"/>
      <c r="Z68" s="177"/>
      <c r="AA68" s="177"/>
      <c r="AB68" s="177"/>
      <c r="AC68" s="177"/>
      <c r="AD68" s="177"/>
      <c r="AE68" s="268"/>
      <c r="AF68" s="268"/>
      <c r="AG68" s="268"/>
      <c r="AH68" s="268"/>
      <c r="AI68" s="268"/>
      <c r="AJ68" s="268"/>
      <c r="AK68" s="268"/>
      <c r="AL68" s="268"/>
      <c r="AM68" s="269"/>
      <c r="AN68" s="269"/>
      <c r="AO68" s="169" t="str">
        <f>AO19</f>
        <v>For SSB_RP level range check</v>
      </c>
    </row>
    <row r="69" spans="1:41" x14ac:dyDescent="0.2">
      <c r="A69" s="259" t="s">
        <v>106</v>
      </c>
      <c r="B69" s="276" t="s">
        <v>4</v>
      </c>
      <c r="C69" s="275"/>
      <c r="D69" s="46" t="s">
        <v>6</v>
      </c>
      <c r="E69" s="275" t="s">
        <v>6</v>
      </c>
      <c r="F69" s="275" t="s">
        <v>6</v>
      </c>
      <c r="G69" s="275" t="s">
        <v>6</v>
      </c>
      <c r="H69" s="275" t="s">
        <v>6</v>
      </c>
      <c r="I69" s="275" t="s">
        <v>6</v>
      </c>
      <c r="J69" s="275"/>
      <c r="K69" s="275" t="s">
        <v>6</v>
      </c>
      <c r="L69" s="276" t="s">
        <v>6</v>
      </c>
      <c r="M69" s="67">
        <f t="shared" ref="M69:R69" si="32">M68-M68</f>
        <v>0</v>
      </c>
      <c r="N69" s="34">
        <f t="shared" si="32"/>
        <v>0</v>
      </c>
      <c r="O69" s="34">
        <f t="shared" si="32"/>
        <v>0</v>
      </c>
      <c r="P69" s="34">
        <f t="shared" si="32"/>
        <v>0</v>
      </c>
      <c r="Q69" s="34">
        <f t="shared" si="32"/>
        <v>0</v>
      </c>
      <c r="R69" s="34">
        <f t="shared" si="32"/>
        <v>0</v>
      </c>
      <c r="S69" s="34"/>
      <c r="T69" s="34">
        <f>T68-T68</f>
        <v>0</v>
      </c>
      <c r="U69" s="51">
        <f>U68-U68</f>
        <v>0</v>
      </c>
      <c r="V69" s="68"/>
      <c r="W69" s="35"/>
      <c r="X69" s="35"/>
      <c r="Y69" s="35"/>
      <c r="Z69" s="35"/>
      <c r="AA69" s="35"/>
      <c r="AB69" s="35"/>
      <c r="AC69" s="35"/>
      <c r="AD69" s="35"/>
      <c r="AE69" s="268"/>
      <c r="AF69" s="268"/>
      <c r="AG69" s="268"/>
      <c r="AH69" s="268"/>
      <c r="AI69" s="268"/>
      <c r="AJ69" s="268"/>
      <c r="AK69" s="268"/>
      <c r="AL69" s="268"/>
      <c r="AM69" s="269"/>
      <c r="AN69" s="269"/>
      <c r="AO69" s="22"/>
    </row>
    <row r="70" spans="1:41" s="91" customFormat="1" ht="13.5" thickBot="1" x14ac:dyDescent="0.25">
      <c r="A70" s="178" t="s">
        <v>32</v>
      </c>
      <c r="B70" s="260" t="s">
        <v>69</v>
      </c>
      <c r="C70" s="179"/>
      <c r="D70" s="180">
        <f t="shared" ref="D70:I70" si="33">10*LOG((D66+M66)*10^-9)+10*LOG(D7*12)</f>
        <v>-51.53090207865398</v>
      </c>
      <c r="E70" s="181">
        <f t="shared" si="33"/>
        <v>-80.896687066753955</v>
      </c>
      <c r="F70" s="181">
        <f t="shared" si="33"/>
        <v>-80.396687066753969</v>
      </c>
      <c r="G70" s="181">
        <f t="shared" si="33"/>
        <v>-79.896687066753955</v>
      </c>
      <c r="H70" s="181">
        <f t="shared" si="33"/>
        <v>-79.396687066753969</v>
      </c>
      <c r="I70" s="181">
        <f t="shared" si="33"/>
        <v>-78.896687066753969</v>
      </c>
      <c r="J70" s="181"/>
      <c r="K70" s="181">
        <f>10*LOG((K66+T66)*10^-9)+10*LOG(K7*12)</f>
        <v>-77.896687066753984</v>
      </c>
      <c r="L70" s="182">
        <f>10*LOG((L66+U66)*10^-9)+10*LOG(L7*12)</f>
        <v>-77.396687066753955</v>
      </c>
      <c r="M70" s="36" t="s">
        <v>6</v>
      </c>
      <c r="N70" s="179" t="s">
        <v>6</v>
      </c>
      <c r="O70" s="179" t="s">
        <v>6</v>
      </c>
      <c r="P70" s="179" t="s">
        <v>6</v>
      </c>
      <c r="Q70" s="179" t="s">
        <v>6</v>
      </c>
      <c r="R70" s="179" t="s">
        <v>6</v>
      </c>
      <c r="S70" s="179"/>
      <c r="T70" s="36" t="s">
        <v>6</v>
      </c>
      <c r="U70" s="52" t="s">
        <v>6</v>
      </c>
      <c r="V70" s="180"/>
      <c r="W70" s="181"/>
      <c r="X70" s="181"/>
      <c r="Y70" s="181"/>
      <c r="Z70" s="181"/>
      <c r="AA70" s="181"/>
      <c r="AB70" s="181"/>
      <c r="AC70" s="181"/>
      <c r="AD70" s="181"/>
      <c r="AE70" s="179"/>
      <c r="AF70" s="179"/>
      <c r="AG70" s="179"/>
      <c r="AH70" s="179"/>
      <c r="AI70" s="179"/>
      <c r="AJ70" s="179"/>
      <c r="AK70" s="179"/>
      <c r="AL70" s="179"/>
      <c r="AM70" s="183"/>
      <c r="AN70" s="183"/>
      <c r="AO70" s="26" t="str">
        <f>AO21</f>
        <v>For Io level range check</v>
      </c>
    </row>
    <row r="71" spans="1:41" s="91" customFormat="1" x14ac:dyDescent="0.2">
      <c r="A71" s="125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124"/>
      <c r="N71" s="124"/>
      <c r="O71" s="124"/>
      <c r="P71" s="124"/>
      <c r="Q71" s="124"/>
      <c r="R71" s="124"/>
      <c r="S71" s="124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122"/>
    </row>
    <row r="72" spans="1:41" s="91" customFormat="1" ht="13.5" thickBot="1" x14ac:dyDescent="0.25">
      <c r="AO72" s="123"/>
    </row>
    <row r="73" spans="1:41" s="91" customFormat="1" x14ac:dyDescent="0.2">
      <c r="A73" s="1" t="s">
        <v>19</v>
      </c>
      <c r="B73" s="272"/>
      <c r="C73" s="272"/>
      <c r="D73" s="294" t="s">
        <v>81</v>
      </c>
      <c r="E73" s="295"/>
      <c r="F73" s="295"/>
      <c r="G73" s="295"/>
      <c r="H73" s="295"/>
      <c r="I73" s="295"/>
      <c r="J73" s="295"/>
      <c r="K73" s="295"/>
      <c r="L73" s="296"/>
      <c r="M73" s="294" t="s">
        <v>82</v>
      </c>
      <c r="N73" s="295"/>
      <c r="O73" s="295"/>
      <c r="P73" s="295"/>
      <c r="Q73" s="295"/>
      <c r="R73" s="295"/>
      <c r="S73" s="295"/>
      <c r="T73" s="295"/>
      <c r="U73" s="296"/>
      <c r="V73" s="305" t="s">
        <v>37</v>
      </c>
      <c r="W73" s="295"/>
      <c r="X73" s="295"/>
      <c r="Y73" s="295"/>
      <c r="Z73" s="295"/>
      <c r="AA73" s="295"/>
      <c r="AB73" s="295"/>
      <c r="AC73" s="295"/>
      <c r="AD73" s="296"/>
      <c r="AE73" s="294" t="s">
        <v>28</v>
      </c>
      <c r="AF73" s="295"/>
      <c r="AG73" s="295"/>
      <c r="AH73" s="295"/>
      <c r="AI73" s="295"/>
      <c r="AJ73" s="295"/>
      <c r="AK73" s="295"/>
      <c r="AL73" s="295"/>
      <c r="AM73" s="296"/>
      <c r="AN73" s="146" t="s">
        <v>58</v>
      </c>
      <c r="AO73" s="19" t="s">
        <v>0</v>
      </c>
    </row>
    <row r="74" spans="1:41" s="91" customFormat="1" x14ac:dyDescent="0.2">
      <c r="A74" s="59"/>
      <c r="B74" s="269"/>
      <c r="C74" s="269"/>
      <c r="D74" s="44" t="s">
        <v>29</v>
      </c>
      <c r="E74" s="297" t="s">
        <v>30</v>
      </c>
      <c r="F74" s="297"/>
      <c r="G74" s="298"/>
      <c r="H74" s="298"/>
      <c r="I74" s="298"/>
      <c r="J74" s="298"/>
      <c r="K74" s="298"/>
      <c r="L74" s="299"/>
      <c r="M74" s="44" t="s">
        <v>29</v>
      </c>
      <c r="N74" s="297" t="s">
        <v>30</v>
      </c>
      <c r="O74" s="297"/>
      <c r="P74" s="298"/>
      <c r="Q74" s="298"/>
      <c r="R74" s="298"/>
      <c r="S74" s="298"/>
      <c r="T74" s="298"/>
      <c r="U74" s="299"/>
      <c r="V74" s="267" t="s">
        <v>29</v>
      </c>
      <c r="W74" s="297" t="s">
        <v>30</v>
      </c>
      <c r="X74" s="297"/>
      <c r="Y74" s="298"/>
      <c r="Z74" s="298"/>
      <c r="AA74" s="298"/>
      <c r="AB74" s="298"/>
      <c r="AC74" s="298"/>
      <c r="AD74" s="299"/>
      <c r="AE74" s="44" t="s">
        <v>29</v>
      </c>
      <c r="AF74" s="297" t="s">
        <v>30</v>
      </c>
      <c r="AG74" s="297"/>
      <c r="AH74" s="306"/>
      <c r="AI74" s="306"/>
      <c r="AJ74" s="306"/>
      <c r="AK74" s="306"/>
      <c r="AL74" s="306"/>
      <c r="AM74" s="299"/>
      <c r="AN74" s="242"/>
      <c r="AO74" s="20"/>
    </row>
    <row r="75" spans="1:41" s="91" customFormat="1" x14ac:dyDescent="0.2">
      <c r="A75" s="208" t="s">
        <v>85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90">
        <f t="shared" ref="M75:R75" si="34">M76-AE76</f>
        <v>9.2000000000000028</v>
      </c>
      <c r="N75" s="191">
        <f>N76-AF76</f>
        <v>-3.0000000000000071</v>
      </c>
      <c r="O75" s="191">
        <f t="shared" si="34"/>
        <v>-3.0000000000000062</v>
      </c>
      <c r="P75" s="191">
        <f t="shared" si="34"/>
        <v>-3.0000000000000062</v>
      </c>
      <c r="Q75" s="191">
        <f t="shared" si="34"/>
        <v>-2.9999999999999911</v>
      </c>
      <c r="R75" s="191">
        <f t="shared" si="34"/>
        <v>-3.0000000000000053</v>
      </c>
      <c r="S75" s="191"/>
      <c r="T75" s="191">
        <f>T76-AL76</f>
        <v>-3.0000000000000062</v>
      </c>
      <c r="U75" s="192">
        <f>U76-AM76</f>
        <v>-3.0000000000000062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45"/>
      <c r="AF75" s="149"/>
      <c r="AG75" s="149"/>
      <c r="AH75" s="149"/>
      <c r="AI75" s="149"/>
      <c r="AJ75" s="149"/>
      <c r="AK75" s="149"/>
      <c r="AL75" s="149"/>
      <c r="AM75" s="150"/>
      <c r="AN75" s="243">
        <v>-3.0000000010000001</v>
      </c>
      <c r="AO75" s="249" t="s">
        <v>117</v>
      </c>
    </row>
    <row r="76" spans="1:41" s="91" customFormat="1" x14ac:dyDescent="0.2">
      <c r="A76" s="209" t="s">
        <v>86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R76" si="35">M67</f>
        <v>10.000000000000004</v>
      </c>
      <c r="N76" s="188">
        <f t="shared" si="35"/>
        <v>-2.2000000000000068</v>
      </c>
      <c r="O76" s="188">
        <f t="shared" si="35"/>
        <v>-2.200000000000006</v>
      </c>
      <c r="P76" s="188">
        <f t="shared" si="35"/>
        <v>-2.200000000000006</v>
      </c>
      <c r="Q76" s="188">
        <f t="shared" si="35"/>
        <v>-2.1999999999999909</v>
      </c>
      <c r="R76" s="188">
        <f t="shared" si="35"/>
        <v>-2.2000000000000055</v>
      </c>
      <c r="S76" s="188"/>
      <c r="T76" s="188">
        <f>T67</f>
        <v>-2.200000000000006</v>
      </c>
      <c r="U76" s="189">
        <f>U67</f>
        <v>-2.200000000000006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>
        <f t="shared" ref="AE76:AJ76" si="36">AE36</f>
        <v>0.8</v>
      </c>
      <c r="AF76" s="152">
        <f t="shared" si="36"/>
        <v>0.8</v>
      </c>
      <c r="AG76" s="152">
        <f t="shared" si="36"/>
        <v>0.8</v>
      </c>
      <c r="AH76" s="152">
        <f t="shared" si="36"/>
        <v>0.8</v>
      </c>
      <c r="AI76" s="152">
        <f t="shared" si="36"/>
        <v>0.8</v>
      </c>
      <c r="AJ76" s="152">
        <f t="shared" si="36"/>
        <v>0.8</v>
      </c>
      <c r="AK76" s="152"/>
      <c r="AL76" s="152">
        <f>AL36</f>
        <v>0.8</v>
      </c>
      <c r="AM76" s="153">
        <f>AM36</f>
        <v>0.8</v>
      </c>
      <c r="AN76" s="244"/>
      <c r="AO76" s="250"/>
    </row>
    <row r="77" spans="1:41" s="91" customFormat="1" x14ac:dyDescent="0.2">
      <c r="A77" s="208" t="s">
        <v>87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87">
        <f t="shared" ref="M77:R77" si="37">M76+AE76</f>
        <v>10.800000000000004</v>
      </c>
      <c r="N77" s="188">
        <f t="shared" si="37"/>
        <v>-1.4000000000000068</v>
      </c>
      <c r="O77" s="188">
        <f t="shared" si="37"/>
        <v>-1.4000000000000059</v>
      </c>
      <c r="P77" s="188">
        <f t="shared" si="37"/>
        <v>-1.4000000000000059</v>
      </c>
      <c r="Q77" s="188">
        <f t="shared" si="37"/>
        <v>-1.3999999999999908</v>
      </c>
      <c r="R77" s="188">
        <f t="shared" si="37"/>
        <v>-1.4000000000000055</v>
      </c>
      <c r="S77" s="188"/>
      <c r="T77" s="188">
        <f>T76+AL76</f>
        <v>-1.4000000000000059</v>
      </c>
      <c r="U77" s="189">
        <f>U76+AM76</f>
        <v>-1.4000000000000059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51"/>
      <c r="AF77" s="152"/>
      <c r="AG77" s="152"/>
      <c r="AH77" s="152"/>
      <c r="AI77" s="152"/>
      <c r="AJ77" s="152"/>
      <c r="AK77" s="152"/>
      <c r="AL77" s="152"/>
      <c r="AM77" s="153"/>
      <c r="AN77" s="245"/>
      <c r="AO77" s="250"/>
    </row>
    <row r="78" spans="1:41" s="91" customFormat="1" x14ac:dyDescent="0.2">
      <c r="A78" s="134"/>
      <c r="B78" s="132"/>
      <c r="C78" s="132"/>
      <c r="D78" s="148"/>
      <c r="E78" s="126"/>
      <c r="F78" s="126"/>
      <c r="G78" s="126"/>
      <c r="H78" s="126"/>
      <c r="I78" s="126"/>
      <c r="J78" s="126"/>
      <c r="K78" s="126"/>
      <c r="L78" s="127"/>
      <c r="M78" s="148"/>
      <c r="N78" s="126"/>
      <c r="O78" s="126"/>
      <c r="P78" s="126"/>
      <c r="Q78" s="126"/>
      <c r="R78" s="126"/>
      <c r="S78" s="126"/>
      <c r="T78" s="126"/>
      <c r="U78" s="127"/>
      <c r="V78" s="126"/>
      <c r="W78" s="126"/>
      <c r="X78" s="126"/>
      <c r="Y78" s="126"/>
      <c r="Z78" s="126"/>
      <c r="AA78" s="126"/>
      <c r="AB78" s="126"/>
      <c r="AC78" s="126"/>
      <c r="AD78" s="126"/>
      <c r="AE78" s="160"/>
      <c r="AF78" s="161"/>
      <c r="AG78" s="161"/>
      <c r="AH78" s="161"/>
      <c r="AI78" s="161"/>
      <c r="AJ78" s="161"/>
      <c r="AK78" s="161"/>
      <c r="AL78" s="161"/>
      <c r="AM78" s="162"/>
      <c r="AN78" s="246"/>
      <c r="AO78" s="250"/>
    </row>
    <row r="79" spans="1:41" s="91" customFormat="1" x14ac:dyDescent="0.2">
      <c r="A79" s="208" t="s">
        <v>88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90">
        <f t="shared" ref="M79:R79" si="38">M80-AE80</f>
        <v>-84.68970004336019</v>
      </c>
      <c r="N79" s="191">
        <f t="shared" si="38"/>
        <v>-117.88970004336019</v>
      </c>
      <c r="O79" s="191">
        <f t="shared" si="38"/>
        <v>-117.38970004336019</v>
      </c>
      <c r="P79" s="191">
        <f t="shared" si="38"/>
        <v>-116.88970004336019</v>
      </c>
      <c r="Q79" s="191">
        <f t="shared" si="38"/>
        <v>-116.38970004336019</v>
      </c>
      <c r="R79" s="191">
        <f t="shared" si="38"/>
        <v>-115.88970004336019</v>
      </c>
      <c r="S79" s="191"/>
      <c r="T79" s="191">
        <f>T80-AL80</f>
        <v>-114.88970004336019</v>
      </c>
      <c r="U79" s="192">
        <f>U80-AM80</f>
        <v>-114.38970004336019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3">
        <f>-117.5</f>
        <v>-117.5</v>
      </c>
      <c r="AO79" s="249" t="s">
        <v>125</v>
      </c>
    </row>
    <row r="80" spans="1:41" s="91" customFormat="1" x14ac:dyDescent="0.2">
      <c r="A80" s="209" t="s">
        <v>89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R80" si="39">M68</f>
        <v>-82.989700043360187</v>
      </c>
      <c r="N80" s="188">
        <f t="shared" si="39"/>
        <v>-116.18970004336019</v>
      </c>
      <c r="O80" s="188">
        <f t="shared" si="39"/>
        <v>-115.68970004336019</v>
      </c>
      <c r="P80" s="188">
        <f t="shared" si="39"/>
        <v>-115.18970004336019</v>
      </c>
      <c r="Q80" s="188">
        <f t="shared" si="39"/>
        <v>-114.68970004336019</v>
      </c>
      <c r="R80" s="188">
        <f t="shared" si="39"/>
        <v>-114.18970004336019</v>
      </c>
      <c r="S80" s="188"/>
      <c r="T80" s="188">
        <f>T68</f>
        <v>-113.18970004336019</v>
      </c>
      <c r="U80" s="189">
        <f>U68</f>
        <v>-112.68970004336019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51">
        <f t="shared" ref="AE80:AJ80" si="40">AE40</f>
        <v>1.7</v>
      </c>
      <c r="AF80" s="152">
        <f t="shared" si="40"/>
        <v>1.7</v>
      </c>
      <c r="AG80" s="152">
        <f t="shared" si="40"/>
        <v>1.7</v>
      </c>
      <c r="AH80" s="152">
        <f t="shared" si="40"/>
        <v>1.7</v>
      </c>
      <c r="AI80" s="152">
        <f t="shared" si="40"/>
        <v>1.7</v>
      </c>
      <c r="AJ80" s="152">
        <f t="shared" si="40"/>
        <v>1.7</v>
      </c>
      <c r="AK80" s="152"/>
      <c r="AL80" s="152">
        <f>AL40</f>
        <v>1.7</v>
      </c>
      <c r="AM80" s="153">
        <f>AM40</f>
        <v>1.7</v>
      </c>
      <c r="AN80" s="244"/>
      <c r="AO80" s="251"/>
    </row>
    <row r="81" spans="1:41" s="91" customFormat="1" x14ac:dyDescent="0.2">
      <c r="A81" s="208" t="s">
        <v>90</v>
      </c>
      <c r="B81" s="164" t="s">
        <v>4</v>
      </c>
      <c r="C81" s="164"/>
      <c r="D81" s="187"/>
      <c r="E81" s="188"/>
      <c r="F81" s="188"/>
      <c r="G81" s="188"/>
      <c r="H81" s="188"/>
      <c r="I81" s="188"/>
      <c r="J81" s="188"/>
      <c r="K81" s="188"/>
      <c r="L81" s="189"/>
      <c r="M81" s="187">
        <f t="shared" ref="M81:R81" si="41">M80+AE80</f>
        <v>-81.289700043360185</v>
      </c>
      <c r="N81" s="188">
        <f t="shared" si="41"/>
        <v>-114.48970004336019</v>
      </c>
      <c r="O81" s="188">
        <f t="shared" si="41"/>
        <v>-113.98970004336019</v>
      </c>
      <c r="P81" s="188">
        <f t="shared" si="41"/>
        <v>-113.48970004336019</v>
      </c>
      <c r="Q81" s="188">
        <f t="shared" si="41"/>
        <v>-112.98970004336019</v>
      </c>
      <c r="R81" s="188">
        <f t="shared" si="41"/>
        <v>-112.48970004336019</v>
      </c>
      <c r="S81" s="188"/>
      <c r="T81" s="188">
        <f>T80+AL80</f>
        <v>-111.48970004336019</v>
      </c>
      <c r="U81" s="189">
        <f>U80+AM80</f>
        <v>-110.98970004336019</v>
      </c>
      <c r="V81" s="188"/>
      <c r="W81" s="188"/>
      <c r="X81" s="188"/>
      <c r="Y81" s="188"/>
      <c r="Z81" s="188"/>
      <c r="AA81" s="188"/>
      <c r="AB81" s="188"/>
      <c r="AC81" s="188"/>
      <c r="AD81" s="188"/>
      <c r="AE81" s="145"/>
      <c r="AF81" s="149"/>
      <c r="AG81" s="149"/>
      <c r="AH81" s="149"/>
      <c r="AI81" s="149"/>
      <c r="AJ81" s="149"/>
      <c r="AK81" s="149"/>
      <c r="AL81" s="149"/>
      <c r="AM81" s="150"/>
      <c r="AN81" s="245"/>
      <c r="AO81" s="251"/>
    </row>
    <row r="82" spans="1:41" s="91" customFormat="1" x14ac:dyDescent="0.2">
      <c r="A82" s="134"/>
      <c r="B82" s="194"/>
      <c r="C82" s="194"/>
      <c r="D82" s="2"/>
      <c r="E82" s="193"/>
      <c r="F82" s="193"/>
      <c r="G82" s="193"/>
      <c r="H82" s="193"/>
      <c r="I82" s="193"/>
      <c r="J82" s="193"/>
      <c r="K82" s="193"/>
      <c r="L82" s="194"/>
      <c r="M82" s="2"/>
      <c r="N82" s="193"/>
      <c r="O82" s="193"/>
      <c r="P82" s="193"/>
      <c r="Q82" s="193"/>
      <c r="R82" s="193"/>
      <c r="S82" s="193"/>
      <c r="T82" s="193"/>
      <c r="U82" s="194"/>
      <c r="V82" s="193"/>
      <c r="W82" s="193"/>
      <c r="X82" s="193"/>
      <c r="Y82" s="193"/>
      <c r="Z82" s="193"/>
      <c r="AA82" s="193"/>
      <c r="AB82" s="193"/>
      <c r="AC82" s="193"/>
      <c r="AD82" s="193"/>
      <c r="AE82" s="2"/>
      <c r="AF82" s="193"/>
      <c r="AG82" s="193"/>
      <c r="AH82" s="193"/>
      <c r="AI82" s="193"/>
      <c r="AJ82" s="193"/>
      <c r="AK82" s="193"/>
      <c r="AL82" s="193"/>
      <c r="AM82" s="194"/>
      <c r="AN82" s="246"/>
      <c r="AO82" s="251"/>
    </row>
    <row r="83" spans="1:41" s="91" customFormat="1" x14ac:dyDescent="0.2">
      <c r="A83" s="208" t="s">
        <v>91</v>
      </c>
      <c r="B83" s="257" t="s">
        <v>69</v>
      </c>
      <c r="C83" s="164"/>
      <c r="D83" s="190">
        <f t="shared" ref="D83:I83" si="42">D84-AE84</f>
        <v>-53.055493881494748</v>
      </c>
      <c r="E83" s="191">
        <f t="shared" si="42"/>
        <v>-82.400027234361943</v>
      </c>
      <c r="F83" s="191">
        <f t="shared" si="42"/>
        <v>-81.900027234361957</v>
      </c>
      <c r="G83" s="191">
        <f t="shared" si="42"/>
        <v>-81.400027234361943</v>
      </c>
      <c r="H83" s="191">
        <f t="shared" si="42"/>
        <v>-80.900027234361957</v>
      </c>
      <c r="I83" s="191">
        <f t="shared" si="42"/>
        <v>-80.400027234361957</v>
      </c>
      <c r="J83" s="191"/>
      <c r="K83" s="191">
        <f>K84-AL84</f>
        <v>-79.400027234361971</v>
      </c>
      <c r="L83" s="192">
        <f>L84-AM84</f>
        <v>-78.900027234361943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3">
        <f>-117.5+10*LOG(D7*12)</f>
        <v>-86.455128886876054</v>
      </c>
      <c r="AO83" s="249" t="s">
        <v>126</v>
      </c>
    </row>
    <row r="84" spans="1:41" s="91" customFormat="1" x14ac:dyDescent="0.2">
      <c r="A84" s="209" t="s">
        <v>92</v>
      </c>
      <c r="B84" s="257" t="s">
        <v>69</v>
      </c>
      <c r="C84" s="164"/>
      <c r="D84" s="187">
        <f t="shared" ref="D84:I84" si="43">D70</f>
        <v>-51.53090207865398</v>
      </c>
      <c r="E84" s="188">
        <f t="shared" si="43"/>
        <v>-80.896687066753955</v>
      </c>
      <c r="F84" s="188">
        <f t="shared" si="43"/>
        <v>-80.396687066753969</v>
      </c>
      <c r="G84" s="188">
        <f t="shared" si="43"/>
        <v>-79.896687066753955</v>
      </c>
      <c r="H84" s="188">
        <f t="shared" si="43"/>
        <v>-79.396687066753969</v>
      </c>
      <c r="I84" s="188">
        <f t="shared" si="43"/>
        <v>-78.896687066753969</v>
      </c>
      <c r="J84" s="188"/>
      <c r="K84" s="188">
        <f>K70</f>
        <v>-77.896687066753984</v>
      </c>
      <c r="L84" s="189">
        <f>L70</f>
        <v>-77.396687066753955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51">
        <f t="shared" ref="AE84:AJ84" si="44">AE44</f>
        <v>1.5245918028407657</v>
      </c>
      <c r="AF84" s="152">
        <f t="shared" si="44"/>
        <v>1.5033401676079807</v>
      </c>
      <c r="AG84" s="152">
        <f t="shared" si="44"/>
        <v>1.5033401676079807</v>
      </c>
      <c r="AH84" s="152">
        <f t="shared" si="44"/>
        <v>1.5033401676079807</v>
      </c>
      <c r="AI84" s="152">
        <f t="shared" si="44"/>
        <v>1.5033401676079807</v>
      </c>
      <c r="AJ84" s="152">
        <f t="shared" si="44"/>
        <v>1.5033401676079807</v>
      </c>
      <c r="AK84" s="152"/>
      <c r="AL84" s="152">
        <f>AL44</f>
        <v>1.5033401676079807</v>
      </c>
      <c r="AM84" s="153">
        <f>AM44</f>
        <v>1.5033401676079807</v>
      </c>
      <c r="AN84" s="244"/>
      <c r="AO84" s="251"/>
    </row>
    <row r="85" spans="1:41" s="91" customFormat="1" x14ac:dyDescent="0.2">
      <c r="A85" s="208" t="s">
        <v>93</v>
      </c>
      <c r="B85" s="257" t="s">
        <v>69</v>
      </c>
      <c r="C85" s="164"/>
      <c r="D85" s="190">
        <f t="shared" ref="D85:I85" si="45">D84+AE84</f>
        <v>-50.006310275813213</v>
      </c>
      <c r="E85" s="191">
        <f t="shared" si="45"/>
        <v>-79.393346899145968</v>
      </c>
      <c r="F85" s="191">
        <f t="shared" si="45"/>
        <v>-78.893346899145982</v>
      </c>
      <c r="G85" s="191">
        <f t="shared" si="45"/>
        <v>-78.393346899145968</v>
      </c>
      <c r="H85" s="191">
        <f t="shared" si="45"/>
        <v>-77.893346899145982</v>
      </c>
      <c r="I85" s="191">
        <f t="shared" si="45"/>
        <v>-77.393346899145982</v>
      </c>
      <c r="J85" s="191"/>
      <c r="K85" s="191">
        <f>K84+AL84</f>
        <v>-76.393346899145996</v>
      </c>
      <c r="L85" s="192">
        <f>L84+AM84</f>
        <v>-75.893346899145968</v>
      </c>
      <c r="M85" s="144"/>
      <c r="N85" s="195"/>
      <c r="O85" s="195"/>
      <c r="P85" s="195"/>
      <c r="Q85" s="195"/>
      <c r="R85" s="195"/>
      <c r="S85" s="195"/>
      <c r="T85" s="195"/>
      <c r="U85" s="196"/>
      <c r="V85" s="195"/>
      <c r="W85" s="195"/>
      <c r="X85" s="195"/>
      <c r="Y85" s="195"/>
      <c r="Z85" s="195"/>
      <c r="AA85" s="195"/>
      <c r="AB85" s="195"/>
      <c r="AC85" s="195"/>
      <c r="AD85" s="195"/>
      <c r="AE85" s="144"/>
      <c r="AF85" s="195"/>
      <c r="AG85" s="195"/>
      <c r="AH85" s="195"/>
      <c r="AI85" s="195"/>
      <c r="AJ85" s="195"/>
      <c r="AK85" s="195"/>
      <c r="AL85" s="195"/>
      <c r="AM85" s="196"/>
      <c r="AN85" s="243">
        <v>-50</v>
      </c>
      <c r="AO85" s="249" t="s">
        <v>118</v>
      </c>
    </row>
    <row r="86" spans="1:41" s="91" customFormat="1" x14ac:dyDescent="0.2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34"/>
      <c r="N86" s="198"/>
      <c r="O86" s="198"/>
      <c r="P86" s="198"/>
      <c r="Q86" s="198"/>
      <c r="R86" s="198"/>
      <c r="S86" s="198"/>
      <c r="T86" s="198"/>
      <c r="U86" s="199"/>
      <c r="V86" s="263"/>
      <c r="W86" s="74"/>
      <c r="X86" s="74"/>
      <c r="Y86" s="74"/>
      <c r="Z86" s="74"/>
      <c r="AA86" s="74"/>
      <c r="AB86" s="74"/>
      <c r="AC86" s="74"/>
      <c r="AD86" s="75"/>
      <c r="AE86" s="134"/>
      <c r="AF86" s="198"/>
      <c r="AG86" s="198"/>
      <c r="AH86" s="198"/>
      <c r="AI86" s="198"/>
      <c r="AJ86" s="198"/>
      <c r="AK86" s="198"/>
      <c r="AL86" s="198"/>
      <c r="AM86" s="199"/>
      <c r="AN86" s="246"/>
      <c r="AO86" s="251"/>
    </row>
    <row r="87" spans="1:41" s="91" customFormat="1" x14ac:dyDescent="0.2">
      <c r="A87" s="208" t="s">
        <v>110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R87" si="46">M88-AE88</f>
        <v>-4.5999999999999996</v>
      </c>
      <c r="N87" s="188">
        <f t="shared" si="46"/>
        <v>-4.5999999999999996</v>
      </c>
      <c r="O87" s="188">
        <f t="shared" si="46"/>
        <v>-4.5999999999999996</v>
      </c>
      <c r="P87" s="188">
        <f t="shared" si="46"/>
        <v>-4.5999999999999996</v>
      </c>
      <c r="Q87" s="188">
        <f t="shared" si="46"/>
        <v>-4.5999999999999996</v>
      </c>
      <c r="R87" s="188">
        <f t="shared" si="46"/>
        <v>-4.5999999999999996</v>
      </c>
      <c r="S87" s="188"/>
      <c r="T87" s="188">
        <f>T88-AL88</f>
        <v>-4.5999999999999996</v>
      </c>
      <c r="U87" s="189">
        <f>U88-AM88</f>
        <v>-4.5999999999999996</v>
      </c>
      <c r="V87" s="200">
        <f>IF(M87&lt;0,FLOOR(M87/-2,1),FLOOR(M87/2,1))</f>
        <v>2</v>
      </c>
      <c r="W87" s="200">
        <f t="shared" ref="W87:AA87" si="47">IF(N87&lt;0,FLOOR(N87/-2,1),FLOOR(N87/2,1))</f>
        <v>2</v>
      </c>
      <c r="X87" s="200">
        <f t="shared" si="47"/>
        <v>2</v>
      </c>
      <c r="Y87" s="200">
        <f t="shared" si="47"/>
        <v>2</v>
      </c>
      <c r="Z87" s="200">
        <f t="shared" si="47"/>
        <v>2</v>
      </c>
      <c r="AA87" s="200">
        <f t="shared" si="47"/>
        <v>2</v>
      </c>
      <c r="AB87" s="200"/>
      <c r="AC87" s="200">
        <f t="shared" ref="AC87:AD87" si="48">IF(T87&lt;0,FLOOR(T87/-2,1),FLOOR(T87/2,1))</f>
        <v>2</v>
      </c>
      <c r="AD87" s="200">
        <f t="shared" si="48"/>
        <v>2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47"/>
      <c r="AO87" s="252" t="s">
        <v>59</v>
      </c>
    </row>
    <row r="88" spans="1:41" s="91" customFormat="1" x14ac:dyDescent="0.2">
      <c r="A88" s="209" t="s">
        <v>111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>M69</f>
        <v>0</v>
      </c>
      <c r="N88" s="188">
        <f t="shared" ref="N88:U88" si="49">N69</f>
        <v>0</v>
      </c>
      <c r="O88" s="188">
        <f t="shared" si="49"/>
        <v>0</v>
      </c>
      <c r="P88" s="188">
        <f t="shared" si="49"/>
        <v>0</v>
      </c>
      <c r="Q88" s="188">
        <f t="shared" si="49"/>
        <v>0</v>
      </c>
      <c r="R88" s="188">
        <f t="shared" si="49"/>
        <v>0</v>
      </c>
      <c r="S88" s="188"/>
      <c r="T88" s="188">
        <f t="shared" si="49"/>
        <v>0</v>
      </c>
      <c r="U88" s="189">
        <f t="shared" si="49"/>
        <v>0</v>
      </c>
      <c r="V88" s="201"/>
      <c r="W88" s="201"/>
      <c r="X88" s="201"/>
      <c r="Y88" s="201"/>
      <c r="Z88" s="201"/>
      <c r="AA88" s="201"/>
      <c r="AB88" s="201"/>
      <c r="AC88" s="201"/>
      <c r="AD88" s="201"/>
      <c r="AE88" s="151">
        <f t="shared" ref="AE88:AJ88" si="50">AE48</f>
        <v>4.5999999999999996</v>
      </c>
      <c r="AF88" s="152">
        <f t="shared" si="50"/>
        <v>4.5999999999999996</v>
      </c>
      <c r="AG88" s="152">
        <f t="shared" si="50"/>
        <v>4.5999999999999996</v>
      </c>
      <c r="AH88" s="152">
        <f t="shared" si="50"/>
        <v>4.5999999999999996</v>
      </c>
      <c r="AI88" s="152">
        <f t="shared" si="50"/>
        <v>4.5999999999999996</v>
      </c>
      <c r="AJ88" s="152">
        <f t="shared" si="50"/>
        <v>4.5999999999999996</v>
      </c>
      <c r="AK88" s="152"/>
      <c r="AL88" s="152">
        <f>AL48</f>
        <v>4.5999999999999996</v>
      </c>
      <c r="AM88" s="153">
        <f>AM48</f>
        <v>4.5999999999999996</v>
      </c>
      <c r="AN88" s="248"/>
      <c r="AO88" s="251"/>
    </row>
    <row r="89" spans="1:41" s="91" customFormat="1" x14ac:dyDescent="0.2">
      <c r="A89" s="208" t="s">
        <v>112</v>
      </c>
      <c r="B89" s="257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187">
        <f t="shared" ref="M89:R89" si="51">M88+AE88</f>
        <v>4.5999999999999996</v>
      </c>
      <c r="N89" s="188">
        <f t="shared" si="51"/>
        <v>4.5999999999999996</v>
      </c>
      <c r="O89" s="188">
        <f t="shared" si="51"/>
        <v>4.5999999999999996</v>
      </c>
      <c r="P89" s="188">
        <f t="shared" si="51"/>
        <v>4.5999999999999996</v>
      </c>
      <c r="Q89" s="188">
        <f t="shared" si="51"/>
        <v>4.5999999999999996</v>
      </c>
      <c r="R89" s="188">
        <f t="shared" si="51"/>
        <v>4.5999999999999996</v>
      </c>
      <c r="S89" s="188"/>
      <c r="T89" s="188">
        <f>T88+AL88</f>
        <v>4.5999999999999996</v>
      </c>
      <c r="U89" s="189">
        <f>U88+AM88</f>
        <v>4.5999999999999996</v>
      </c>
      <c r="V89" s="200">
        <f>IF(M89&lt;0,FLOOR(M89/-2,1),FLOOR(M89/2,1))</f>
        <v>2</v>
      </c>
      <c r="W89" s="200">
        <f t="shared" ref="W89:AA89" si="52">IF(N89&lt;0,FLOOR(N89/-2,1),FLOOR(N89/2,1))</f>
        <v>2</v>
      </c>
      <c r="X89" s="200">
        <f t="shared" si="52"/>
        <v>2</v>
      </c>
      <c r="Y89" s="200">
        <f t="shared" si="52"/>
        <v>2</v>
      </c>
      <c r="Z89" s="200">
        <f t="shared" si="52"/>
        <v>2</v>
      </c>
      <c r="AA89" s="200">
        <f t="shared" si="52"/>
        <v>2</v>
      </c>
      <c r="AB89" s="200"/>
      <c r="AC89" s="200">
        <f t="shared" ref="AC89:AD89" si="53">IF(T89&lt;0,FLOOR(T89/-2,1),FLOOR(T89/2,1))</f>
        <v>2</v>
      </c>
      <c r="AD89" s="200">
        <f t="shared" si="53"/>
        <v>2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47"/>
      <c r="AO89" s="252" t="s">
        <v>59</v>
      </c>
    </row>
    <row r="90" spans="1:41" s="91" customFormat="1" x14ac:dyDescent="0.2">
      <c r="A90" s="134"/>
      <c r="B90" s="132"/>
      <c r="C90" s="132"/>
      <c r="D90" s="134"/>
      <c r="E90" s="198"/>
      <c r="F90" s="198"/>
      <c r="G90" s="198"/>
      <c r="H90" s="198"/>
      <c r="I90" s="198"/>
      <c r="J90" s="198"/>
      <c r="K90" s="198"/>
      <c r="L90" s="199"/>
      <c r="M90" s="148"/>
      <c r="N90" s="126"/>
      <c r="O90" s="126"/>
      <c r="P90" s="126"/>
      <c r="Q90" s="126"/>
      <c r="R90" s="126"/>
      <c r="S90" s="126"/>
      <c r="T90" s="126"/>
      <c r="U90" s="127"/>
      <c r="V90" s="16" t="s">
        <v>121</v>
      </c>
      <c r="W90" s="202"/>
      <c r="X90" s="202"/>
      <c r="Y90" s="202"/>
      <c r="Z90" s="202"/>
      <c r="AA90" s="202"/>
      <c r="AB90" s="202"/>
      <c r="AC90" s="202"/>
      <c r="AD90" s="202"/>
      <c r="AE90" s="134"/>
      <c r="AF90" s="198"/>
      <c r="AG90" s="198"/>
      <c r="AH90" s="198"/>
      <c r="AI90" s="198"/>
      <c r="AJ90" s="198"/>
      <c r="AK90" s="198"/>
      <c r="AL90" s="198"/>
      <c r="AM90" s="199"/>
      <c r="AN90" s="199"/>
      <c r="AO90" s="197"/>
    </row>
    <row r="91" spans="1:41" ht="13.5" thickBot="1" x14ac:dyDescent="0.25">
      <c r="A91" s="38" t="s">
        <v>23</v>
      </c>
      <c r="B91" s="66"/>
      <c r="C91" s="66"/>
      <c r="D91" s="38"/>
      <c r="E91" s="39"/>
      <c r="F91" s="39"/>
      <c r="G91" s="39"/>
      <c r="H91" s="39"/>
      <c r="I91" s="39"/>
      <c r="J91" s="39"/>
      <c r="K91" s="39"/>
      <c r="L91" s="66"/>
      <c r="M91" s="63"/>
      <c r="N91" s="37"/>
      <c r="O91" s="37"/>
      <c r="P91" s="37"/>
      <c r="Q91" s="37"/>
      <c r="R91" s="37"/>
      <c r="S91" s="37"/>
      <c r="T91" s="81"/>
      <c r="U91" s="65"/>
      <c r="V91" s="81"/>
      <c r="W91" s="81"/>
      <c r="X91" s="81"/>
      <c r="Y91" s="81"/>
      <c r="Z91" s="81"/>
      <c r="AA91" s="81"/>
      <c r="AB91" s="81"/>
      <c r="AC91" s="81"/>
      <c r="AD91" s="81"/>
      <c r="AE91" s="63"/>
      <c r="AF91" s="37"/>
      <c r="AG91" s="37"/>
      <c r="AH91" s="37"/>
      <c r="AI91" s="37"/>
      <c r="AJ91" s="37"/>
      <c r="AK91" s="37"/>
      <c r="AL91" s="37"/>
      <c r="AM91" s="64"/>
      <c r="AN91" s="64"/>
      <c r="AO91" s="26" t="s">
        <v>24</v>
      </c>
    </row>
    <row r="93" spans="1:41" ht="13.5" thickBot="1" x14ac:dyDescent="0.25">
      <c r="A93" s="289"/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289"/>
      <c r="P93" s="289"/>
      <c r="Q93" s="289"/>
      <c r="R93" s="289"/>
      <c r="S93" s="289"/>
      <c r="T93" s="292"/>
      <c r="U93" s="292"/>
      <c r="V93" s="292"/>
      <c r="W93" s="292"/>
      <c r="X93" s="292"/>
      <c r="Y93" s="292"/>
      <c r="Z93" s="292"/>
      <c r="AA93" s="292"/>
      <c r="AB93" s="292"/>
      <c r="AC93" s="292"/>
      <c r="AD93" s="292"/>
      <c r="AE93" s="289"/>
      <c r="AF93" s="289"/>
      <c r="AG93" s="289"/>
      <c r="AH93" s="289"/>
      <c r="AI93" s="289"/>
      <c r="AJ93" s="289"/>
      <c r="AK93" s="289"/>
      <c r="AL93" s="289"/>
      <c r="AM93" s="289"/>
      <c r="AN93" s="289"/>
      <c r="AO93" s="293"/>
    </row>
    <row r="94" spans="1:41" s="91" customFormat="1" x14ac:dyDescent="0.2">
      <c r="A94" s="258" t="s">
        <v>120</v>
      </c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3"/>
      <c r="W94" s="74"/>
      <c r="X94" s="74"/>
      <c r="Y94" s="74"/>
      <c r="Z94" s="74"/>
      <c r="AA94" s="74"/>
      <c r="AB94" s="74"/>
      <c r="AC94" s="74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46"/>
      <c r="AO94" s="251"/>
    </row>
    <row r="95" spans="1:41" s="91" customFormat="1" x14ac:dyDescent="0.2">
      <c r="A95" s="208" t="s">
        <v>110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 t="shared" ref="M95:R95" si="54">M96-AE96</f>
        <v>-5.6</v>
      </c>
      <c r="N95" s="188">
        <f t="shared" si="54"/>
        <v>-5.6</v>
      </c>
      <c r="O95" s="188">
        <f t="shared" si="54"/>
        <v>-5.6</v>
      </c>
      <c r="P95" s="188">
        <f t="shared" si="54"/>
        <v>-5.6</v>
      </c>
      <c r="Q95" s="188">
        <f t="shared" si="54"/>
        <v>-5.6</v>
      </c>
      <c r="R95" s="188">
        <f t="shared" si="54"/>
        <v>-5.6</v>
      </c>
      <c r="S95" s="188"/>
      <c r="T95" s="188">
        <f>T96-AL96</f>
        <v>-5.6</v>
      </c>
      <c r="U95" s="189">
        <f>U96-AM96</f>
        <v>-5.6</v>
      </c>
      <c r="V95" s="200">
        <f>IF(M95&lt;0,FLOOR(M95/-2,1),FLOOR(M95/2,1))</f>
        <v>2</v>
      </c>
      <c r="W95" s="200">
        <f t="shared" ref="W95:AA95" si="55">IF(N95&lt;0,FLOOR(N95/-2,1),FLOOR(N95/2,1))</f>
        <v>2</v>
      </c>
      <c r="X95" s="200">
        <f t="shared" si="55"/>
        <v>2</v>
      </c>
      <c r="Y95" s="200">
        <f t="shared" si="55"/>
        <v>2</v>
      </c>
      <c r="Z95" s="200">
        <f t="shared" si="55"/>
        <v>2</v>
      </c>
      <c r="AA95" s="200">
        <f t="shared" si="55"/>
        <v>2</v>
      </c>
      <c r="AB95" s="200"/>
      <c r="AC95" s="200">
        <f t="shared" ref="AC95:AD95" si="56">IF(T95&lt;0,FLOOR(T95/-2,1),FLOOR(T95/2,1))</f>
        <v>2</v>
      </c>
      <c r="AD95" s="200">
        <f t="shared" si="56"/>
        <v>2</v>
      </c>
      <c r="AE95" s="144"/>
      <c r="AF95" s="195"/>
      <c r="AG95" s="195"/>
      <c r="AH95" s="195"/>
      <c r="AI95" s="195"/>
      <c r="AJ95" s="195"/>
      <c r="AK95" s="195"/>
      <c r="AL95" s="195"/>
      <c r="AM95" s="196"/>
      <c r="AN95" s="247"/>
      <c r="AO95" s="252" t="s">
        <v>59</v>
      </c>
    </row>
    <row r="96" spans="1:41" s="91" customFormat="1" x14ac:dyDescent="0.2">
      <c r="A96" s="209" t="s">
        <v>111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>M69</f>
        <v>0</v>
      </c>
      <c r="N96" s="188">
        <f t="shared" ref="N96:R96" si="57">N69</f>
        <v>0</v>
      </c>
      <c r="O96" s="188">
        <f t="shared" si="57"/>
        <v>0</v>
      </c>
      <c r="P96" s="188">
        <f t="shared" si="57"/>
        <v>0</v>
      </c>
      <c r="Q96" s="188">
        <f t="shared" si="57"/>
        <v>0</v>
      </c>
      <c r="R96" s="188">
        <f t="shared" si="57"/>
        <v>0</v>
      </c>
      <c r="S96" s="188"/>
      <c r="T96" s="188">
        <f t="shared" ref="T96:U96" si="58">T69</f>
        <v>0</v>
      </c>
      <c r="U96" s="189">
        <f t="shared" si="58"/>
        <v>0</v>
      </c>
      <c r="V96" s="201"/>
      <c r="W96" s="201"/>
      <c r="X96" s="201"/>
      <c r="Y96" s="201"/>
      <c r="Z96" s="201"/>
      <c r="AA96" s="201"/>
      <c r="AB96" s="201"/>
      <c r="AC96" s="201"/>
      <c r="AD96" s="201"/>
      <c r="AE96" s="151">
        <f>AE88+1</f>
        <v>5.6</v>
      </c>
      <c r="AF96" s="152">
        <f t="shared" ref="AF96:AJ96" si="59">AF88+1</f>
        <v>5.6</v>
      </c>
      <c r="AG96" s="152">
        <f t="shared" si="59"/>
        <v>5.6</v>
      </c>
      <c r="AH96" s="152">
        <f t="shared" si="59"/>
        <v>5.6</v>
      </c>
      <c r="AI96" s="152">
        <f t="shared" si="59"/>
        <v>5.6</v>
      </c>
      <c r="AJ96" s="152">
        <f t="shared" si="59"/>
        <v>5.6</v>
      </c>
      <c r="AK96" s="152"/>
      <c r="AL96" s="152">
        <f>AL88+1</f>
        <v>5.6</v>
      </c>
      <c r="AM96" s="153">
        <f>AM88+1</f>
        <v>5.6</v>
      </c>
      <c r="AN96" s="248"/>
      <c r="AO96" s="251" t="s">
        <v>122</v>
      </c>
    </row>
    <row r="97" spans="1:41" s="91" customFormat="1" x14ac:dyDescent="0.2">
      <c r="A97" s="208" t="s">
        <v>112</v>
      </c>
      <c r="B97" s="257" t="s">
        <v>4</v>
      </c>
      <c r="C97" s="164"/>
      <c r="D97" s="144"/>
      <c r="E97" s="195"/>
      <c r="F97" s="195"/>
      <c r="G97" s="195"/>
      <c r="H97" s="195"/>
      <c r="I97" s="195"/>
      <c r="J97" s="195"/>
      <c r="K97" s="195"/>
      <c r="L97" s="196"/>
      <c r="M97" s="187">
        <f t="shared" ref="M97:R97" si="60">M96+AE96</f>
        <v>5.6</v>
      </c>
      <c r="N97" s="188">
        <f t="shared" si="60"/>
        <v>5.6</v>
      </c>
      <c r="O97" s="188">
        <f t="shared" si="60"/>
        <v>5.6</v>
      </c>
      <c r="P97" s="188">
        <f t="shared" si="60"/>
        <v>5.6</v>
      </c>
      <c r="Q97" s="188">
        <f t="shared" si="60"/>
        <v>5.6</v>
      </c>
      <c r="R97" s="188">
        <f t="shared" si="60"/>
        <v>5.6</v>
      </c>
      <c r="S97" s="188"/>
      <c r="T97" s="188">
        <f>T96+AL96</f>
        <v>5.6</v>
      </c>
      <c r="U97" s="189">
        <f>U96+AM96</f>
        <v>5.6</v>
      </c>
      <c r="V97" s="200">
        <f>IF(M97&lt;0,FLOOR(M97/-2,1),FLOOR(M97/2,1))</f>
        <v>2</v>
      </c>
      <c r="W97" s="200">
        <f t="shared" ref="W97:AA97" si="61">IF(N97&lt;0,FLOOR(N97/-2,1),FLOOR(N97/2,1))</f>
        <v>2</v>
      </c>
      <c r="X97" s="200">
        <f t="shared" si="61"/>
        <v>2</v>
      </c>
      <c r="Y97" s="200">
        <f t="shared" si="61"/>
        <v>2</v>
      </c>
      <c r="Z97" s="200">
        <f t="shared" si="61"/>
        <v>2</v>
      </c>
      <c r="AA97" s="200">
        <f t="shared" si="61"/>
        <v>2</v>
      </c>
      <c r="AB97" s="200"/>
      <c r="AC97" s="200">
        <f t="shared" ref="AC97:AD97" si="62">IF(T97&lt;0,FLOOR(T97/-2,1),FLOOR(T97/2,1))</f>
        <v>2</v>
      </c>
      <c r="AD97" s="200">
        <f t="shared" si="62"/>
        <v>2</v>
      </c>
      <c r="AE97" s="144"/>
      <c r="AF97" s="195"/>
      <c r="AG97" s="195"/>
      <c r="AH97" s="195"/>
      <c r="AI97" s="195"/>
      <c r="AJ97" s="195"/>
      <c r="AK97" s="195"/>
      <c r="AL97" s="195"/>
      <c r="AM97" s="196"/>
      <c r="AN97" s="247"/>
      <c r="AO97" s="252" t="s">
        <v>59</v>
      </c>
    </row>
    <row r="98" spans="1:41" s="91" customFormat="1" ht="13.5" thickBot="1" x14ac:dyDescent="0.25">
      <c r="A98" s="282"/>
      <c r="B98" s="283"/>
      <c r="C98" s="283"/>
      <c r="D98" s="282"/>
      <c r="E98" s="284"/>
      <c r="F98" s="284"/>
      <c r="G98" s="284"/>
      <c r="H98" s="284"/>
      <c r="I98" s="284"/>
      <c r="J98" s="284"/>
      <c r="K98" s="284"/>
      <c r="L98" s="285"/>
      <c r="M98" s="286"/>
      <c r="N98" s="287"/>
      <c r="O98" s="287"/>
      <c r="P98" s="287"/>
      <c r="Q98" s="287"/>
      <c r="R98" s="287"/>
      <c r="S98" s="287"/>
      <c r="T98" s="287"/>
      <c r="U98" s="288"/>
      <c r="V98" s="289" t="s">
        <v>113</v>
      </c>
      <c r="W98" s="290"/>
      <c r="X98" s="290"/>
      <c r="Y98" s="290"/>
      <c r="Z98" s="290"/>
      <c r="AA98" s="290"/>
      <c r="AB98" s="290"/>
      <c r="AC98" s="290"/>
      <c r="AD98" s="290"/>
      <c r="AE98" s="282"/>
      <c r="AF98" s="284"/>
      <c r="AG98" s="284"/>
      <c r="AH98" s="284"/>
      <c r="AI98" s="284"/>
      <c r="AJ98" s="284"/>
      <c r="AK98" s="284"/>
      <c r="AL98" s="284"/>
      <c r="AM98" s="285"/>
      <c r="AN98" s="285"/>
      <c r="AO98" s="291"/>
    </row>
    <row r="100" spans="1:41" x14ac:dyDescent="0.2">
      <c r="AO100" s="21" t="s">
        <v>39</v>
      </c>
    </row>
  </sheetData>
  <mergeCells count="34">
    <mergeCell ref="V73:AD73"/>
    <mergeCell ref="AE73:AM73"/>
    <mergeCell ref="E74:L74"/>
    <mergeCell ref="N74:U74"/>
    <mergeCell ref="W74:AD74"/>
    <mergeCell ref="AF74:AM74"/>
    <mergeCell ref="D58:L58"/>
    <mergeCell ref="M58:U58"/>
    <mergeCell ref="E59:L59"/>
    <mergeCell ref="N59:U59"/>
    <mergeCell ref="D73:L73"/>
    <mergeCell ref="M73:U73"/>
    <mergeCell ref="D33:L33"/>
    <mergeCell ref="M33:U33"/>
    <mergeCell ref="V33:AD33"/>
    <mergeCell ref="AE33:AM33"/>
    <mergeCell ref="E34:L34"/>
    <mergeCell ref="N34:U34"/>
    <mergeCell ref="W34:AD34"/>
    <mergeCell ref="AF34:AM34"/>
    <mergeCell ref="E25:L25"/>
    <mergeCell ref="N25:U25"/>
    <mergeCell ref="W25:AD25"/>
    <mergeCell ref="D2:L2"/>
    <mergeCell ref="M2:U2"/>
    <mergeCell ref="E3:L3"/>
    <mergeCell ref="N3:U3"/>
    <mergeCell ref="D15:L15"/>
    <mergeCell ref="M15:U15"/>
    <mergeCell ref="E16:L16"/>
    <mergeCell ref="N16:U16"/>
    <mergeCell ref="D24:L24"/>
    <mergeCell ref="M24:U24"/>
    <mergeCell ref="V24:AD24"/>
  </mergeCells>
  <phoneticPr fontId="21" type="noConversion"/>
  <conditionalFormatting sqref="AO91">
    <cfRule type="cellIs" dxfId="5" priority="5" stopIfTrue="1" operator="equal">
      <formula>"Yes"</formula>
    </cfRule>
    <cfRule type="cellIs" dxfId="4" priority="6" stopIfTrue="1" operator="notEqual">
      <formula>"Yes"</formula>
    </cfRule>
  </conditionalFormatting>
  <conditionalFormatting sqref="T75:U75 M75:R75">
    <cfRule type="cellIs" dxfId="3" priority="4" stopIfTrue="1" operator="lessThan">
      <formula>$AN$75</formula>
    </cfRule>
  </conditionalFormatting>
  <conditionalFormatting sqref="U79">
    <cfRule type="cellIs" dxfId="2" priority="3" stopIfTrue="1" operator="lessThan">
      <formula>$AN$79</formula>
    </cfRule>
  </conditionalFormatting>
  <conditionalFormatting sqref="D85:I85 K85:L85">
    <cfRule type="cellIs" dxfId="1" priority="2" stopIfTrue="1" operator="greaterThan">
      <formula>$AN$85</formula>
    </cfRule>
  </conditionalFormatting>
  <conditionalFormatting sqref="K83:L83 D83:I83">
    <cfRule type="cellIs" dxfId="0" priority="1" stopIfTrue="1" operator="lessThan">
      <formula>$AN$83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4.7.4.1.2-1</vt:lpstr>
      <vt:lpstr>4.7.4.1.2-3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2023-08-15T02:36:24Z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_2015_ms_pID_725343">
    <vt:lpwstr>(3)i8cB8w7KM7GoGFWuMdvc+5McKgQyTJImhXvJlY8Rf1GzBK0+tAn6S/f8u4DGI+hE39uomi+X
obUJukZ2vdumUYYLIDuAtu6jnF5kY7HfKgtmKK52YDWxk37jy7Fw5S+aQQCgh4dLroYedhaI
flAJgj+37xe0CDR51QriPGaEl45roh3NMxbAZRyteoaSTIVMdjxPeXRoi6MCG2dhCeiXn0D/
vjYeLZOm/VkoXVDIP2</vt:lpwstr>
  </property>
  <property fmtid="{D5CDD505-2E9C-101B-9397-08002B2CF9AE}" pid="8" name="_2015_ms_pID_7253431">
    <vt:lpwstr>Ox4jhH5GyzqLCNUGcB0DkJDQ3RCJDInIfNt4VM7Iib091GTZT0c0VJ
L62XcdmjAFYEGb+B4/xmwAoJSaoGRABqKsz91R9zvZK9Qe+BR+JIejRrN/1wp/3vc48tyN+K
/HnFjijcbMzt9972jtNQfEjTMREGEaYsINiYk3tMOB2G2F53fN4CTu3b170JsUtPt3REIyHd
nknug3NhGGO8fDYG6PmaUwXxtHu239N1WOA+</vt:lpwstr>
  </property>
  <property fmtid="{D5CDD505-2E9C-101B-9397-08002B2CF9AE}" pid="9" name="_2015_ms_pID_7253432">
    <vt:lpwstr>jQ==</vt:lpwstr>
  </property>
</Properties>
</file>